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N:\ROADWAY\PRO\2021\2021103 Military and Golf\7 - Website Files\Original Bid Spec and Plans\"/>
    </mc:Choice>
  </mc:AlternateContent>
  <xr:revisionPtr revIDLastSave="0" documentId="13_ncr:1_{761BD4A0-B518-4722-A1FA-8C3AF653A82A}" xr6:coauthVersionLast="47" xr6:coauthVersionMax="47" xr10:uidLastSave="{00000000-0000-0000-0000-000000000000}"/>
  <bookViews>
    <workbookView xWindow="2280" yWindow="2280" windowWidth="21520" windowHeight="19070" xr2:uid="{00000000-000D-0000-FFFF-FFFF00000000}"/>
  </bookViews>
  <sheets>
    <sheet name="2021103" sheetId="5" r:id="rId1"/>
  </sheets>
  <definedNames>
    <definedName name="_xlnm.Print_Area" localSheetId="0">'2021103'!$A$1:$G$65</definedName>
    <definedName name="_xlnm.Print_Titles" localSheetId="0">'2021103'!$1:$5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5" l="1"/>
  <c r="G32" i="5"/>
  <c r="G33" i="5"/>
  <c r="G34" i="5"/>
  <c r="G35" i="5"/>
  <c r="G36" i="5"/>
  <c r="G37" i="5"/>
  <c r="G38" i="5"/>
  <c r="G39" i="5"/>
  <c r="G30" i="5"/>
  <c r="G8" i="5"/>
  <c r="G9" i="5"/>
  <c r="G10" i="5"/>
  <c r="G11" i="5"/>
  <c r="G12" i="5"/>
  <c r="G13" i="5"/>
  <c r="G14" i="5"/>
  <c r="G15" i="5"/>
  <c r="G16" i="5"/>
  <c r="G17" i="5"/>
  <c r="G18" i="5"/>
  <c r="G19" i="5"/>
  <c r="G20" i="5"/>
  <c r="G21" i="5"/>
  <c r="G22" i="5"/>
  <c r="G23" i="5"/>
  <c r="G24" i="5"/>
  <c r="G25" i="5"/>
  <c r="G26" i="5"/>
  <c r="G27" i="5"/>
  <c r="G7" i="5"/>
  <c r="G40" i="5" l="1"/>
  <c r="G28" i="5"/>
  <c r="A8" i="5"/>
  <c r="A9" i="5" s="1"/>
  <c r="A10" i="5" s="1"/>
  <c r="A11" i="5" s="1"/>
  <c r="A12" i="5" s="1"/>
  <c r="A13" i="5" s="1"/>
  <c r="A14" i="5" s="1"/>
  <c r="A15" i="5" s="1"/>
  <c r="A16" i="5" s="1"/>
  <c r="A17" i="5" s="1"/>
  <c r="A18" i="5" s="1"/>
  <c r="A19" i="5" s="1"/>
  <c r="A20" i="5" s="1"/>
  <c r="A21" i="5" s="1"/>
  <c r="A22" i="5" s="1"/>
  <c r="A23" i="5" s="1"/>
  <c r="A24" i="5" s="1"/>
  <c r="A25" i="5" s="1"/>
  <c r="A26" i="5" s="1"/>
  <c r="A27" i="5" s="1"/>
  <c r="G41" i="5" l="1"/>
  <c r="A30" i="5"/>
</calcChain>
</file>

<file path=xl/sharedStrings.xml><?xml version="1.0" encoding="utf-8"?>
<sst xmlns="http://schemas.openxmlformats.org/spreadsheetml/2006/main" count="145" uniqueCount="100">
  <si>
    <t>PBC PROJECT #2021103</t>
  </si>
  <si>
    <t>#</t>
  </si>
  <si>
    <t>FDOT ITEM NUMBER</t>
  </si>
  <si>
    <t>ITEM DESCRIPTION</t>
  </si>
  <si>
    <t>QTY</t>
  </si>
  <si>
    <t>UNITS</t>
  </si>
  <si>
    <t>UNIT PRICE</t>
  </si>
  <si>
    <t>AMOUNT</t>
  </si>
  <si>
    <t>ROADWAY ITEMS</t>
  </si>
  <si>
    <t>0101 1</t>
  </si>
  <si>
    <t>LS</t>
  </si>
  <si>
    <t>0102 1</t>
  </si>
  <si>
    <t>0104 18</t>
  </si>
  <si>
    <t>EA</t>
  </si>
  <si>
    <t>0110 1 1</t>
  </si>
  <si>
    <t>0120 1</t>
  </si>
  <si>
    <t>CY</t>
  </si>
  <si>
    <t>0120 6</t>
  </si>
  <si>
    <t>0285 713</t>
  </si>
  <si>
    <t>SY</t>
  </si>
  <si>
    <t>0327 70 1</t>
  </si>
  <si>
    <t>0334 1 13</t>
  </si>
  <si>
    <t>TN</t>
  </si>
  <si>
    <t>0337 7 82</t>
  </si>
  <si>
    <t>0425 1521</t>
  </si>
  <si>
    <t>0425 1910</t>
  </si>
  <si>
    <t>0425 5</t>
  </si>
  <si>
    <t>0430 174115</t>
  </si>
  <si>
    <t>LF</t>
  </si>
  <si>
    <t>0430 174118</t>
  </si>
  <si>
    <t>0443 70 3</t>
  </si>
  <si>
    <t>0520 1 10</t>
  </si>
  <si>
    <t>0520 70</t>
  </si>
  <si>
    <t>0522 1</t>
  </si>
  <si>
    <t>0522 2</t>
  </si>
  <si>
    <t>0570 1 2</t>
  </si>
  <si>
    <t>SUBTOTAL (ROADWAY)</t>
  </si>
  <si>
    <t>CONTINGENCY ITEMS</t>
  </si>
  <si>
    <t>0102 14</t>
  </si>
  <si>
    <t>HR</t>
  </si>
  <si>
    <t>0102 99</t>
  </si>
  <si>
    <t>ED</t>
  </si>
  <si>
    <t>0121 70</t>
  </si>
  <si>
    <t>N/A</t>
  </si>
  <si>
    <t>0400 1 15</t>
  </si>
  <si>
    <t>SUBTOTAL (CONTINGENCY)</t>
  </si>
  <si>
    <t>TOTAL BID</t>
  </si>
  <si>
    <t>THE COUNTY DOES NOT GUARANTEE THE ACCURACY OF THE FORMULAS AND EXTENSIONS USED IN THIS SPREADSHEET.</t>
  </si>
  <si>
    <t>THE ITEMS AND QUANTITIES ABOVE, SHALL GOVERN OVER THE PLANS.</t>
  </si>
  <si>
    <t>PAY ITEM FOOTNOTES IN CONSTRUCTION PLANS SHALL ALSO BE INCLUDED IN ITEM UNIT PRICE.</t>
  </si>
  <si>
    <t>Note #</t>
  </si>
  <si>
    <t>FDOT Item #</t>
  </si>
  <si>
    <t>PAY ITEM FOOTNOTES</t>
  </si>
  <si>
    <t>All</t>
  </si>
  <si>
    <t>All costs for Maintenance of Traffic (MOT) and mobilization shall be considered incidental to, and shall be included in, unit prices for the pay items.</t>
  </si>
  <si>
    <t>All items shall include cost to furnish and install unless otherwise noted.</t>
  </si>
  <si>
    <t>FDOT Item numbers are for use in determining eligibility for price adjustment per General Provision 9-2 only.</t>
  </si>
  <si>
    <t xml:space="preserve">Includes all items for maintenance of traffic which are not included for payment under separate items. includes the preparation of temporary traffic control plans. Includes pedestrian maintenance of traffic in accordance with the specifications. Includes temporary pavement markings &amp; signal. </t>
  </si>
  <si>
    <t>Includes removal of existing, drainage structures &amp; pipes, culverts, signs, fence, trees, hedge, curbs, sidewalks, asphalt, base, concrete, guardrail, temporary construction detours, capping or modifying monitoring wells and any other items to be removed that are not specifically covered under another separate pay item. Includes tree removal and trimming for utility installation. Includes all saw cutting as shown on the plans or as directed by the engineer.</t>
  </si>
  <si>
    <t>Includes cost of 12" thick compaction of subgrade per FDOT standards.</t>
  </si>
  <si>
    <t>Includes bituminous material, prime coat and tack coat, as required. Includes removal of existing rpm's, saw cutting and removal of existing asphalt at butt joint, tie-in existing pavement.</t>
  </si>
  <si>
    <t>Items include saw-cutting and removal of existing pipe, core drilling or concrete collars to join new pipe to existing pipe, and all repair/restoration of existing facilities and surfaces as required, including any/all shoring, sheeting and bracing and/or trench boxes as required for construction or as directed by the engineer. Includes the cost of fabrication, furnishing and installing all components of storm water control structure(s) as detailed in the plans. Includes the cost of all labor and material for “open-cut” pavement repairs. The cost of pipe shall include the cost of back filling required over pipes to finished grades as shown on the plans.</t>
  </si>
  <si>
    <t>Includes the cost of stamped concrete.</t>
  </si>
  <si>
    <t>The cost of detectable warning surfaces and ADA ramps are included in the cost of this pay item. Includes cost of concrete slabs.</t>
  </si>
  <si>
    <t xml:space="preserve">0425 5 </t>
  </si>
  <si>
    <t>Includes the cost of curb pad, flared end, modified type F curb and gutter, and engraving of curb face.</t>
  </si>
  <si>
    <t>BID PROPOSAL</t>
  </si>
  <si>
    <t>CONTRACT</t>
  </si>
  <si>
    <t>MILITARY TRAIL AND GOLF ROAD INTERSECTION IMPROVEMENTS</t>
  </si>
  <si>
    <t>Flowable Fill</t>
  </si>
  <si>
    <t>Adjust Manhole (Utilities)</t>
  </si>
  <si>
    <t>Temporary Fence</t>
  </si>
  <si>
    <t>Class I Concrete Miscellaneous</t>
  </si>
  <si>
    <t>Premium For Conflict Condition</t>
  </si>
  <si>
    <t>Mobilization</t>
  </si>
  <si>
    <t>Inletprotection System</t>
  </si>
  <si>
    <t xml:space="preserve">Regular Excavation </t>
  </si>
  <si>
    <t>Embankment (Compacted In Place)</t>
  </si>
  <si>
    <t xml:space="preserve">Optional Base, Base Group 13 </t>
  </si>
  <si>
    <t>Mill Existing Asphalt Pavement, 1" Avg Depth</t>
  </si>
  <si>
    <t>Superpave Asphalt Concrete (Traffic C) (1.5" )</t>
  </si>
  <si>
    <t>Adjust Drainage Manhole</t>
  </si>
  <si>
    <t>Concrete Sidewalk (4" Thick)</t>
  </si>
  <si>
    <t>Concrete Sidewalk (6" Thick)</t>
  </si>
  <si>
    <t>Sodding</t>
  </si>
  <si>
    <t>Maintenance Of Traffic  (Including Ped. MOT)</t>
  </si>
  <si>
    <t>Clearing and Grubbing</t>
  </si>
  <si>
    <t xml:space="preserve">Asphalt Concrete Friction Course (1.0") (FC-9.5) </t>
  </si>
  <si>
    <t>Inlets, Ditch Bottom, Type C, &lt;10'</t>
  </si>
  <si>
    <t>Inlets, Closed Flume</t>
  </si>
  <si>
    <t>RCP Pipe Culvert (15")</t>
  </si>
  <si>
    <t>HDPE Pipe Culvert (18")</t>
  </si>
  <si>
    <t>French Drain (18" HDPE)  4' Wide</t>
  </si>
  <si>
    <t>Concrete Curb and Gutter (Type F)</t>
  </si>
  <si>
    <t>Concrete Traffic Seperator, Variable Width (5" Thick)</t>
  </si>
  <si>
    <t>Traffic Control Officer (Non MOT)</t>
  </si>
  <si>
    <t>Changeable (Variable Message) (Non MOT)</t>
  </si>
  <si>
    <t>Storm Sewer Pumping (Exist.) (24" or Less) (See SP's)</t>
  </si>
  <si>
    <t>Storm Sewer Cleaning (Exist.) (24" or Less) (See SP's)</t>
  </si>
  <si>
    <t>Remove and Reset Fence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</si>
</sst>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0" x14ac:knownFonts="1">
    <font>
      <sz val="11"/>
      <color theme="1"/>
      <name val="Calibri"/>
      <family val="2"/>
      <scheme val="minor"/>
    </font>
    <font>
      <sz val="10"/>
      <name val="Univers"/>
      <family val="2"/>
    </font>
    <font>
      <sz val="10"/>
      <name val="Arial"/>
      <family val="2"/>
    </font>
    <font>
      <sz val="11"/>
      <color theme="1"/>
      <name val="Calibri"/>
      <family val="2"/>
      <scheme val="minor"/>
    </font>
    <font>
      <sz val="12"/>
      <name val="Times New Roman"/>
      <family val="1"/>
    </font>
    <font>
      <b/>
      <sz val="12"/>
      <name val="Times New Roman"/>
      <family val="1"/>
    </font>
    <font>
      <b/>
      <sz val="14"/>
      <color theme="1"/>
      <name val="Times New Roman"/>
      <family val="1"/>
    </font>
    <font>
      <sz val="14"/>
      <color theme="1"/>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bgColor indexed="64"/>
      </patternFill>
    </fill>
    <fill>
      <patternFill patternType="solid">
        <fgColor indexed="9"/>
        <bgColor indexed="9"/>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8" tint="0.79998168889431442"/>
        <bgColor indexed="64"/>
      </patternFill>
    </fill>
  </fills>
  <borders count="1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8">
    <xf numFmtId="0" fontId="0" fillId="0" borderId="0"/>
    <xf numFmtId="43" fontId="2" fillId="0" borderId="0" applyFont="0" applyFill="0" applyBorder="0" applyAlignment="0" applyProtection="0"/>
    <xf numFmtId="0" fontId="1" fillId="0" borderId="0"/>
    <xf numFmtId="0" fontId="2" fillId="0" borderId="0"/>
    <xf numFmtId="0" fontId="2" fillId="0" borderId="0"/>
    <xf numFmtId="4" fontId="2" fillId="0" borderId="0">
      <alignment vertical="top"/>
    </xf>
    <xf numFmtId="3" fontId="2" fillId="3" borderId="0"/>
    <xf numFmtId="43" fontId="2"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0" fontId="3" fillId="0" borderId="0"/>
    <xf numFmtId="0" fontId="1" fillId="0" borderId="0"/>
  </cellStyleXfs>
  <cellXfs count="87">
    <xf numFmtId="0" fontId="0" fillId="0" borderId="0" xfId="0"/>
    <xf numFmtId="44" fontId="8" fillId="0" borderId="9" xfId="9" applyFont="1" applyBorder="1" applyAlignment="1" applyProtection="1">
      <alignment horizontal="center" vertical="center" wrapText="1"/>
    </xf>
    <xf numFmtId="44" fontId="8" fillId="0" borderId="11" xfId="9" applyFont="1" applyBorder="1" applyAlignment="1" applyProtection="1">
      <alignment horizontal="center" vertical="center" wrapText="1"/>
    </xf>
    <xf numFmtId="44" fontId="8" fillId="4" borderId="0" xfId="9" applyFont="1" applyFill="1" applyBorder="1" applyAlignment="1" applyProtection="1">
      <alignment vertical="center" wrapText="1"/>
      <protection locked="0"/>
    </xf>
    <xf numFmtId="44" fontId="8" fillId="4" borderId="2" xfId="9" applyFont="1" applyFill="1" applyBorder="1" applyAlignment="1" applyProtection="1">
      <alignment vertical="center" wrapText="1"/>
    </xf>
    <xf numFmtId="44" fontId="9" fillId="0" borderId="0" xfId="9" applyFont="1" applyFill="1" applyBorder="1" applyAlignment="1" applyProtection="1">
      <alignment vertical="center" wrapText="1"/>
      <protection locked="0"/>
    </xf>
    <xf numFmtId="3" fontId="8" fillId="0" borderId="9" xfId="10" applyNumberFormat="1" applyFont="1" applyBorder="1" applyAlignment="1" applyProtection="1">
      <alignment horizontal="center" vertical="center" wrapText="1"/>
    </xf>
    <xf numFmtId="3" fontId="8" fillId="4" borderId="0" xfId="10" applyNumberFormat="1" applyFont="1" applyFill="1" applyBorder="1" applyAlignment="1" applyProtection="1">
      <alignment horizontal="center" vertical="center" wrapText="1"/>
    </xf>
    <xf numFmtId="3" fontId="9" fillId="0" borderId="0" xfId="10" applyNumberFormat="1" applyFont="1" applyFill="1" applyBorder="1" applyAlignment="1" applyProtection="1">
      <alignment horizontal="center" vertical="center" wrapText="1"/>
    </xf>
    <xf numFmtId="44" fontId="9" fillId="0" borderId="2" xfId="9" applyFont="1" applyBorder="1" applyAlignment="1" applyProtection="1">
      <alignment vertical="center" wrapText="1"/>
    </xf>
    <xf numFmtId="0" fontId="7" fillId="6" borderId="7" xfId="0" applyFont="1" applyFill="1" applyBorder="1" applyAlignment="1">
      <alignment vertical="center" wrapText="1"/>
    </xf>
    <xf numFmtId="0" fontId="7" fillId="6" borderId="0" xfId="0" applyFont="1" applyFill="1" applyAlignment="1">
      <alignment vertical="center" wrapText="1"/>
    </xf>
    <xf numFmtId="0" fontId="7" fillId="6" borderId="4" xfId="0" applyFont="1" applyFill="1" applyBorder="1" applyAlignment="1">
      <alignment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8" fillId="4" borderId="1" xfId="0" applyFont="1" applyFill="1" applyBorder="1" applyAlignment="1">
      <alignment horizontal="left" vertical="center"/>
    </xf>
    <xf numFmtId="0" fontId="8" fillId="4" borderId="0" xfId="0" applyFont="1" applyFill="1" applyAlignment="1">
      <alignment horizontal="center" vertical="center" wrapText="1"/>
    </xf>
    <xf numFmtId="49" fontId="8" fillId="4" borderId="0" xfId="0" applyNumberFormat="1" applyFont="1" applyFill="1" applyAlignment="1">
      <alignment vertical="center" wrapText="1"/>
    </xf>
    <xf numFmtId="49" fontId="8" fillId="4" borderId="0" xfId="0" applyNumberFormat="1" applyFont="1" applyFill="1" applyAlignment="1">
      <alignment horizontal="center" vertical="center" wrapText="1"/>
    </xf>
    <xf numFmtId="44" fontId="8" fillId="4" borderId="0" xfId="9" applyFont="1" applyFill="1" applyBorder="1" applyAlignment="1" applyProtection="1">
      <alignment vertical="center" wrapText="1"/>
    </xf>
    <xf numFmtId="0" fontId="8" fillId="4" borderId="0" xfId="0" applyFont="1" applyFill="1" applyAlignment="1">
      <alignment vertical="center" wrapText="1"/>
    </xf>
    <xf numFmtId="0" fontId="9" fillId="0" borderId="1" xfId="0" applyFont="1" applyBorder="1" applyAlignment="1">
      <alignment horizontal="center" vertical="center" wrapText="1"/>
    </xf>
    <xf numFmtId="0" fontId="9" fillId="0" borderId="0" xfId="0" applyFont="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1" fontId="9" fillId="0" borderId="0" xfId="0" applyNumberFormat="1" applyFont="1" applyAlignment="1">
      <alignment horizontal="left" vertical="center" wrapText="1"/>
    </xf>
    <xf numFmtId="0" fontId="9" fillId="0" borderId="0" xfId="0" applyFont="1" applyAlignment="1">
      <alignment horizontal="left" vertical="center" wrapText="1"/>
    </xf>
    <xf numFmtId="0" fontId="5" fillId="5" borderId="12" xfId="0" applyFont="1" applyFill="1" applyBorder="1" applyAlignment="1">
      <alignment horizontal="left" vertical="center"/>
    </xf>
    <xf numFmtId="0" fontId="5" fillId="5" borderId="13" xfId="0" applyFont="1" applyFill="1" applyBorder="1" applyAlignment="1">
      <alignment horizontal="left" vertical="center" wrapText="1"/>
    </xf>
    <xf numFmtId="3" fontId="5" fillId="5" borderId="13" xfId="10" applyNumberFormat="1" applyFont="1" applyFill="1" applyBorder="1" applyAlignment="1" applyProtection="1">
      <alignment horizontal="center" vertical="center" wrapText="1"/>
    </xf>
    <xf numFmtId="0" fontId="5" fillId="5" borderId="13" xfId="0" applyFont="1" applyFill="1" applyBorder="1" applyAlignment="1">
      <alignment vertical="center" wrapText="1"/>
    </xf>
    <xf numFmtId="44" fontId="5" fillId="5" borderId="14" xfId="0" applyNumberFormat="1" applyFont="1" applyFill="1" applyBorder="1" applyAlignment="1">
      <alignment vertical="center" wrapText="1"/>
    </xf>
    <xf numFmtId="44" fontId="5" fillId="5" borderId="18" xfId="0" applyNumberFormat="1" applyFont="1" applyFill="1" applyBorder="1" applyAlignment="1">
      <alignment horizontal="left" vertical="center" wrapText="1"/>
    </xf>
    <xf numFmtId="4" fontId="4" fillId="2" borderId="0" xfId="0" applyNumberFormat="1" applyFont="1" applyFill="1" applyAlignment="1">
      <alignment horizontal="center" vertical="center"/>
    </xf>
    <xf numFmtId="0" fontId="9" fillId="0" borderId="0" xfId="0" applyFont="1" applyAlignment="1">
      <alignment vertical="center"/>
    </xf>
    <xf numFmtId="0" fontId="5" fillId="5" borderId="12" xfId="0" applyFont="1" applyFill="1" applyBorder="1" applyAlignment="1">
      <alignment vertical="center"/>
    </xf>
    <xf numFmtId="44" fontId="5" fillId="7" borderId="18" xfId="0" applyNumberFormat="1" applyFont="1" applyFill="1" applyBorder="1" applyAlignment="1">
      <alignment horizontal="left" vertical="center" wrapText="1"/>
    </xf>
    <xf numFmtId="4" fontId="4" fillId="0" borderId="0" xfId="0" applyNumberFormat="1" applyFont="1" applyAlignment="1">
      <alignment horizontal="center" vertical="center"/>
    </xf>
    <xf numFmtId="0" fontId="9"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3" fontId="4" fillId="0" borderId="0" xfId="0" applyNumberFormat="1" applyFont="1" applyAlignment="1">
      <alignment horizontal="center" vertical="center"/>
    </xf>
    <xf numFmtId="3" fontId="4" fillId="0" borderId="1" xfId="0" applyNumberFormat="1" applyFont="1" applyBorder="1" applyAlignment="1">
      <alignment horizontal="center" vertical="center"/>
    </xf>
    <xf numFmtId="3" fontId="4" fillId="0" borderId="4" xfId="0" applyNumberFormat="1" applyFont="1" applyBorder="1" applyAlignment="1">
      <alignment horizontal="center" vertical="center"/>
    </xf>
    <xf numFmtId="4" fontId="4" fillId="0" borderId="0" xfId="0" applyNumberFormat="1" applyFont="1" applyAlignment="1">
      <alignment horizontal="center" vertical="center" wrapText="1"/>
    </xf>
    <xf numFmtId="3" fontId="4" fillId="0" borderId="0" xfId="10" applyNumberFormat="1" applyFont="1" applyFill="1" applyBorder="1" applyAlignment="1" applyProtection="1">
      <alignment horizontal="center" vertical="center"/>
    </xf>
    <xf numFmtId="44" fontId="4" fillId="0" borderId="2" xfId="9" applyFont="1" applyFill="1" applyBorder="1" applyAlignment="1" applyProtection="1">
      <alignment horizontal="center" vertical="center"/>
    </xf>
    <xf numFmtId="3" fontId="4" fillId="2" borderId="1" xfId="0" applyNumberFormat="1" applyFont="1" applyFill="1" applyBorder="1" applyAlignment="1">
      <alignment horizontal="center" vertical="center"/>
    </xf>
    <xf numFmtId="3" fontId="4" fillId="2" borderId="0" xfId="0" applyNumberFormat="1" applyFont="1" applyFill="1" applyAlignment="1">
      <alignment horizontal="center" vertical="center"/>
    </xf>
    <xf numFmtId="4" fontId="4" fillId="2" borderId="0" xfId="0" applyNumberFormat="1" applyFont="1" applyFill="1" applyAlignment="1">
      <alignment horizontal="center" vertical="center" wrapText="1"/>
    </xf>
    <xf numFmtId="3" fontId="4" fillId="2" borderId="0" xfId="10" applyNumberFormat="1" applyFont="1" applyFill="1" applyBorder="1" applyAlignment="1" applyProtection="1">
      <alignment horizontal="center" vertical="center"/>
    </xf>
    <xf numFmtId="44" fontId="4" fillId="2" borderId="2" xfId="9" applyFont="1" applyFill="1" applyBorder="1" applyAlignment="1" applyProtection="1">
      <alignment horizontal="center" vertical="center"/>
    </xf>
    <xf numFmtId="44" fontId="5" fillId="5" borderId="14" xfId="0" applyNumberFormat="1" applyFont="1" applyFill="1" applyBorder="1" applyAlignment="1" applyProtection="1">
      <alignment vertical="center" wrapText="1"/>
      <protection locked="0"/>
    </xf>
    <xf numFmtId="0" fontId="4" fillId="2" borderId="10" xfId="0" applyFont="1" applyFill="1" applyBorder="1" applyAlignment="1">
      <alignment vertical="center" wrapText="1"/>
    </xf>
    <xf numFmtId="0" fontId="4" fillId="2" borderId="9" xfId="0" applyFont="1" applyFill="1" applyBorder="1" applyAlignment="1">
      <alignment vertical="center" wrapText="1"/>
    </xf>
    <xf numFmtId="3" fontId="4" fillId="2" borderId="9" xfId="10" applyNumberFormat="1" applyFont="1" applyFill="1" applyBorder="1" applyAlignment="1" applyProtection="1">
      <alignment horizontal="center" vertical="center" wrapText="1"/>
    </xf>
    <xf numFmtId="44" fontId="4" fillId="2" borderId="9" xfId="0" applyNumberFormat="1" applyFont="1" applyFill="1" applyBorder="1" applyAlignment="1">
      <alignment vertical="center" wrapText="1"/>
    </xf>
    <xf numFmtId="44" fontId="4" fillId="2" borderId="11" xfId="0" applyNumberFormat="1" applyFont="1" applyFill="1" applyBorder="1" applyAlignment="1">
      <alignment vertical="center" wrapText="1"/>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2"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5" fillId="7" borderId="15" xfId="0" applyFont="1" applyFill="1" applyBorder="1" applyAlignment="1">
      <alignment horizontal="right" vertical="center" wrapText="1"/>
    </xf>
    <xf numFmtId="0" fontId="5" fillId="7" borderId="16" xfId="0" applyFont="1" applyFill="1" applyBorder="1" applyAlignment="1">
      <alignment horizontal="right" vertical="center" wrapText="1"/>
    </xf>
    <xf numFmtId="0" fontId="5" fillId="7" borderId="17" xfId="0" applyFont="1" applyFill="1" applyBorder="1" applyAlignment="1">
      <alignment horizontal="right" vertical="center" wrapText="1"/>
    </xf>
    <xf numFmtId="49" fontId="9" fillId="0" borderId="0" xfId="0" applyNumberFormat="1" applyFont="1" applyAlignment="1">
      <alignment horizontal="left" vertical="center" wrapText="1"/>
    </xf>
    <xf numFmtId="49" fontId="9" fillId="0" borderId="2"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3" fontId="4" fillId="0" borderId="1" xfId="0" applyNumberFormat="1" applyFont="1" applyBorder="1" applyAlignment="1">
      <alignment horizontal="center" vertical="center"/>
    </xf>
    <xf numFmtId="3" fontId="4" fillId="0" borderId="3" xfId="0" applyNumberFormat="1" applyFont="1" applyBorder="1" applyAlignment="1">
      <alignment horizontal="center" vertical="center"/>
    </xf>
    <xf numFmtId="4" fontId="4" fillId="0" borderId="0" xfId="0" applyNumberFormat="1" applyFont="1" applyAlignment="1">
      <alignment horizontal="left" vertical="center" wrapText="1"/>
    </xf>
    <xf numFmtId="4" fontId="4" fillId="0" borderId="2" xfId="0" applyNumberFormat="1" applyFont="1" applyBorder="1" applyAlignment="1">
      <alignment horizontal="left" vertical="center" wrapText="1"/>
    </xf>
    <xf numFmtId="4" fontId="4" fillId="0" borderId="4" xfId="0" applyNumberFormat="1" applyFont="1" applyBorder="1" applyAlignment="1">
      <alignment horizontal="left" vertical="center" wrapText="1"/>
    </xf>
    <xf numFmtId="4" fontId="4" fillId="0" borderId="5" xfId="0" applyNumberFormat="1" applyFont="1" applyBorder="1" applyAlignment="1">
      <alignment horizontal="left" vertical="center" wrapText="1"/>
    </xf>
  </cellXfs>
  <cellStyles count="18">
    <cellStyle name="Comma" xfId="10" builtinId="3"/>
    <cellStyle name="Comma 10 10" xfId="7" xr:uid="{00000000-0005-0000-0000-000001000000}"/>
    <cellStyle name="Comma 2" xfId="1" xr:uid="{00000000-0005-0000-0000-000002000000}"/>
    <cellStyle name="Comma 2 2" xfId="5" xr:uid="{00000000-0005-0000-0000-000003000000}"/>
    <cellStyle name="Comma 3" xfId="14" xr:uid="{4B6E98B9-58CD-4579-931F-04B5498932B3}"/>
    <cellStyle name="Comma 4" xfId="12" xr:uid="{95CE13FE-5A79-4605-BBEE-A21A7719EE9D}"/>
    <cellStyle name="Comma0" xfId="6" xr:uid="{00000000-0005-0000-0000-000004000000}"/>
    <cellStyle name="Currency" xfId="9" builtinId="4"/>
    <cellStyle name="Normal" xfId="0" builtinId="0"/>
    <cellStyle name="Normal 2" xfId="2" xr:uid="{00000000-0005-0000-0000-000007000000}"/>
    <cellStyle name="Normal 2 10" xfId="4" xr:uid="{00000000-0005-0000-0000-000008000000}"/>
    <cellStyle name="Normal 2 2" xfId="3" xr:uid="{00000000-0005-0000-0000-000009000000}"/>
    <cellStyle name="Normal 2 3" xfId="17" xr:uid="{40C23681-8F4A-4E9B-B567-B85A34D88F68}"/>
    <cellStyle name="Normal 3" xfId="13" xr:uid="{EA4FADF2-D5F4-4C28-8C0B-5E11A0C9F829}"/>
    <cellStyle name="Normal 4 10" xfId="8" xr:uid="{00000000-0005-0000-0000-00000A000000}"/>
    <cellStyle name="Normal 4 10 2" xfId="16" xr:uid="{04B9CC6F-4CE2-4658-8345-68BFC2803EE2}"/>
    <cellStyle name="Normal 5" xfId="11" xr:uid="{58E84377-3514-40BE-83D8-0DDF599305D8}"/>
    <cellStyle name="Normal 6" xfId="15" xr:uid="{CE1B1148-263B-430D-90AC-91265367A06B}"/>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0"/>
  <sheetViews>
    <sheetView tabSelected="1" zoomScale="106" zoomScaleNormal="106" workbookViewId="0">
      <selection activeCell="F8" sqref="F8"/>
    </sheetView>
  </sheetViews>
  <sheetFormatPr defaultColWidth="9.1796875" defaultRowHeight="25" customHeight="1" x14ac:dyDescent="0.35"/>
  <cols>
    <col min="1" max="1" width="7.36328125" style="48" customWidth="1"/>
    <col min="2" max="2" width="17.54296875" style="49" customWidth="1"/>
    <col min="3" max="3" width="47.453125" style="50" customWidth="1"/>
    <col min="4" max="4" width="12.7265625" style="51" customWidth="1"/>
    <col min="5" max="5" width="9.1796875" style="34" customWidth="1"/>
    <col min="6" max="6" width="15.7265625" style="34" customWidth="1"/>
    <col min="7" max="7" width="21.7265625" style="52" customWidth="1"/>
    <col min="8" max="16384" width="9.1796875" style="34"/>
  </cols>
  <sheetData>
    <row r="1" spans="1:7" s="10" customFormat="1" ht="22" customHeight="1" x14ac:dyDescent="0.35">
      <c r="A1" s="59" t="s">
        <v>66</v>
      </c>
      <c r="B1" s="60"/>
      <c r="C1" s="60"/>
      <c r="D1" s="60"/>
      <c r="E1" s="60"/>
      <c r="F1" s="60"/>
      <c r="G1" s="61"/>
    </row>
    <row r="2" spans="1:7" s="11" customFormat="1" ht="22" customHeight="1" x14ac:dyDescent="0.35">
      <c r="A2" s="62" t="s">
        <v>68</v>
      </c>
      <c r="B2" s="63"/>
      <c r="C2" s="63"/>
      <c r="D2" s="63"/>
      <c r="E2" s="63"/>
      <c r="F2" s="63"/>
      <c r="G2" s="64"/>
    </row>
    <row r="3" spans="1:7" s="11" customFormat="1" ht="22" customHeight="1" x14ac:dyDescent="0.35">
      <c r="A3" s="62" t="s">
        <v>67</v>
      </c>
      <c r="B3" s="63"/>
      <c r="C3" s="63"/>
      <c r="D3" s="63"/>
      <c r="E3" s="63"/>
      <c r="F3" s="63"/>
      <c r="G3" s="64"/>
    </row>
    <row r="4" spans="1:7" s="12" customFormat="1" ht="22" customHeight="1" thickBot="1" x14ac:dyDescent="0.4">
      <c r="A4" s="62" t="s">
        <v>0</v>
      </c>
      <c r="B4" s="63"/>
      <c r="C4" s="63"/>
      <c r="D4" s="63"/>
      <c r="E4" s="63"/>
      <c r="F4" s="63"/>
      <c r="G4" s="64"/>
    </row>
    <row r="5" spans="1:7" s="14" customFormat="1" ht="33" customHeight="1" x14ac:dyDescent="0.35">
      <c r="A5" s="13" t="s">
        <v>1</v>
      </c>
      <c r="B5" s="14" t="s">
        <v>2</v>
      </c>
      <c r="C5" s="15" t="s">
        <v>3</v>
      </c>
      <c r="D5" s="6" t="s">
        <v>4</v>
      </c>
      <c r="E5" s="15" t="s">
        <v>5</v>
      </c>
      <c r="F5" s="1" t="s">
        <v>6</v>
      </c>
      <c r="G5" s="2" t="s">
        <v>7</v>
      </c>
    </row>
    <row r="6" spans="1:7" s="21" customFormat="1" ht="18" customHeight="1" x14ac:dyDescent="0.35">
      <c r="A6" s="16" t="s">
        <v>8</v>
      </c>
      <c r="B6" s="17"/>
      <c r="C6" s="18"/>
      <c r="D6" s="7"/>
      <c r="E6" s="19"/>
      <c r="F6" s="20"/>
      <c r="G6" s="4"/>
    </row>
    <row r="7" spans="1:7" s="23" customFormat="1" ht="18" customHeight="1" x14ac:dyDescent="0.35">
      <c r="A7" s="22">
        <v>1</v>
      </c>
      <c r="B7" s="23" t="s">
        <v>9</v>
      </c>
      <c r="C7" s="24" t="s">
        <v>74</v>
      </c>
      <c r="D7" s="8">
        <v>1</v>
      </c>
      <c r="E7" s="25" t="s">
        <v>10</v>
      </c>
      <c r="F7" s="5"/>
      <c r="G7" s="9">
        <f>ROUND(F7*D7,2)</f>
        <v>0</v>
      </c>
    </row>
    <row r="8" spans="1:7" s="23" customFormat="1" ht="18" customHeight="1" x14ac:dyDescent="0.35">
      <c r="A8" s="22">
        <f>A7+1</f>
        <v>2</v>
      </c>
      <c r="B8" s="23" t="s">
        <v>11</v>
      </c>
      <c r="C8" s="24" t="s">
        <v>85</v>
      </c>
      <c r="D8" s="8">
        <v>1</v>
      </c>
      <c r="E8" s="25" t="s">
        <v>10</v>
      </c>
      <c r="F8" s="5"/>
      <c r="G8" s="9">
        <f t="shared" ref="G8:G27" si="0">ROUND(F8*D8,2)</f>
        <v>0</v>
      </c>
    </row>
    <row r="9" spans="1:7" s="23" customFormat="1" ht="18" customHeight="1" x14ac:dyDescent="0.35">
      <c r="A9" s="22">
        <f t="shared" ref="A9:A27" si="1">A8+1</f>
        <v>3</v>
      </c>
      <c r="B9" s="23" t="s">
        <v>12</v>
      </c>
      <c r="C9" s="24" t="s">
        <v>75</v>
      </c>
      <c r="D9" s="8">
        <v>5</v>
      </c>
      <c r="E9" s="25" t="s">
        <v>13</v>
      </c>
      <c r="F9" s="5"/>
      <c r="G9" s="9">
        <f t="shared" si="0"/>
        <v>0</v>
      </c>
    </row>
    <row r="10" spans="1:7" s="23" customFormat="1" ht="18" customHeight="1" x14ac:dyDescent="0.35">
      <c r="A10" s="22">
        <f t="shared" si="1"/>
        <v>4</v>
      </c>
      <c r="B10" s="23" t="s">
        <v>14</v>
      </c>
      <c r="C10" s="24" t="s">
        <v>86</v>
      </c>
      <c r="D10" s="8">
        <v>1</v>
      </c>
      <c r="E10" s="25" t="s">
        <v>10</v>
      </c>
      <c r="F10" s="5"/>
      <c r="G10" s="9">
        <f t="shared" si="0"/>
        <v>0</v>
      </c>
    </row>
    <row r="11" spans="1:7" s="23" customFormat="1" ht="18" customHeight="1" x14ac:dyDescent="0.35">
      <c r="A11" s="22">
        <f t="shared" si="1"/>
        <v>5</v>
      </c>
      <c r="B11" s="23" t="s">
        <v>15</v>
      </c>
      <c r="C11" s="24" t="s">
        <v>76</v>
      </c>
      <c r="D11" s="8">
        <v>1025</v>
      </c>
      <c r="E11" s="25" t="s">
        <v>16</v>
      </c>
      <c r="F11" s="5"/>
      <c r="G11" s="9">
        <f t="shared" si="0"/>
        <v>0</v>
      </c>
    </row>
    <row r="12" spans="1:7" s="23" customFormat="1" ht="18" customHeight="1" x14ac:dyDescent="0.35">
      <c r="A12" s="22">
        <f t="shared" si="1"/>
        <v>6</v>
      </c>
      <c r="B12" s="23" t="s">
        <v>17</v>
      </c>
      <c r="C12" s="24" t="s">
        <v>77</v>
      </c>
      <c r="D12" s="8">
        <v>51</v>
      </c>
      <c r="E12" s="25" t="s">
        <v>16</v>
      </c>
      <c r="F12" s="5"/>
      <c r="G12" s="9">
        <f t="shared" si="0"/>
        <v>0</v>
      </c>
    </row>
    <row r="13" spans="1:7" s="23" customFormat="1" ht="18" customHeight="1" x14ac:dyDescent="0.35">
      <c r="A13" s="22">
        <f t="shared" si="1"/>
        <v>7</v>
      </c>
      <c r="B13" s="26" t="s">
        <v>18</v>
      </c>
      <c r="C13" s="24" t="s">
        <v>78</v>
      </c>
      <c r="D13" s="8">
        <v>2061</v>
      </c>
      <c r="E13" s="25" t="s">
        <v>19</v>
      </c>
      <c r="F13" s="5"/>
      <c r="G13" s="9">
        <f t="shared" si="0"/>
        <v>0</v>
      </c>
    </row>
    <row r="14" spans="1:7" s="23" customFormat="1" ht="18" customHeight="1" x14ac:dyDescent="0.35">
      <c r="A14" s="22">
        <f t="shared" si="1"/>
        <v>8</v>
      </c>
      <c r="B14" s="26" t="s">
        <v>20</v>
      </c>
      <c r="C14" s="24" t="s">
        <v>79</v>
      </c>
      <c r="D14" s="8">
        <v>7453</v>
      </c>
      <c r="E14" s="25" t="s">
        <v>19</v>
      </c>
      <c r="F14" s="5"/>
      <c r="G14" s="9">
        <f t="shared" si="0"/>
        <v>0</v>
      </c>
    </row>
    <row r="15" spans="1:7" s="23" customFormat="1" ht="18" customHeight="1" x14ac:dyDescent="0.35">
      <c r="A15" s="22">
        <f t="shared" si="1"/>
        <v>9</v>
      </c>
      <c r="B15" s="26" t="s">
        <v>21</v>
      </c>
      <c r="C15" s="24" t="s">
        <v>80</v>
      </c>
      <c r="D15" s="8">
        <v>147</v>
      </c>
      <c r="E15" s="25" t="s">
        <v>22</v>
      </c>
      <c r="F15" s="5"/>
      <c r="G15" s="9">
        <f t="shared" si="0"/>
        <v>0</v>
      </c>
    </row>
    <row r="16" spans="1:7" s="23" customFormat="1" ht="18" customHeight="1" x14ac:dyDescent="0.35">
      <c r="A16" s="22">
        <f t="shared" si="1"/>
        <v>10</v>
      </c>
      <c r="B16" s="26" t="s">
        <v>23</v>
      </c>
      <c r="C16" s="24" t="s">
        <v>87</v>
      </c>
      <c r="D16" s="8">
        <v>510</v>
      </c>
      <c r="E16" s="25" t="s">
        <v>22</v>
      </c>
      <c r="F16" s="5"/>
      <c r="G16" s="9">
        <f t="shared" si="0"/>
        <v>0</v>
      </c>
    </row>
    <row r="17" spans="1:7" s="23" customFormat="1" ht="18" customHeight="1" x14ac:dyDescent="0.35">
      <c r="A17" s="22">
        <f t="shared" si="1"/>
        <v>11</v>
      </c>
      <c r="B17" s="23" t="s">
        <v>24</v>
      </c>
      <c r="C17" s="24" t="s">
        <v>88</v>
      </c>
      <c r="D17" s="8">
        <v>2</v>
      </c>
      <c r="E17" s="25" t="s">
        <v>13</v>
      </c>
      <c r="F17" s="5"/>
      <c r="G17" s="9">
        <f t="shared" si="0"/>
        <v>0</v>
      </c>
    </row>
    <row r="18" spans="1:7" s="23" customFormat="1" ht="18" customHeight="1" x14ac:dyDescent="0.35">
      <c r="A18" s="22">
        <f t="shared" si="1"/>
        <v>12</v>
      </c>
      <c r="B18" s="23" t="s">
        <v>25</v>
      </c>
      <c r="C18" s="24" t="s">
        <v>89</v>
      </c>
      <c r="D18" s="8">
        <v>2</v>
      </c>
      <c r="E18" s="25" t="s">
        <v>13</v>
      </c>
      <c r="F18" s="5"/>
      <c r="G18" s="9">
        <f t="shared" si="0"/>
        <v>0</v>
      </c>
    </row>
    <row r="19" spans="1:7" s="23" customFormat="1" ht="18" customHeight="1" x14ac:dyDescent="0.35">
      <c r="A19" s="22">
        <f t="shared" si="1"/>
        <v>13</v>
      </c>
      <c r="B19" s="27" t="s">
        <v>26</v>
      </c>
      <c r="C19" s="24" t="s">
        <v>81</v>
      </c>
      <c r="D19" s="8">
        <v>1</v>
      </c>
      <c r="E19" s="25" t="s">
        <v>13</v>
      </c>
      <c r="F19" s="5"/>
      <c r="G19" s="9">
        <f t="shared" si="0"/>
        <v>0</v>
      </c>
    </row>
    <row r="20" spans="1:7" s="23" customFormat="1" ht="18" customHeight="1" x14ac:dyDescent="0.35">
      <c r="A20" s="22">
        <f t="shared" si="1"/>
        <v>14</v>
      </c>
      <c r="B20" s="23" t="s">
        <v>27</v>
      </c>
      <c r="C20" s="24" t="s">
        <v>90</v>
      </c>
      <c r="D20" s="8">
        <v>5</v>
      </c>
      <c r="E20" s="25" t="s">
        <v>28</v>
      </c>
      <c r="F20" s="5"/>
      <c r="G20" s="9">
        <f t="shared" si="0"/>
        <v>0</v>
      </c>
    </row>
    <row r="21" spans="1:7" s="23" customFormat="1" ht="18" customHeight="1" x14ac:dyDescent="0.35">
      <c r="A21" s="22">
        <f t="shared" si="1"/>
        <v>15</v>
      </c>
      <c r="B21" s="23" t="s">
        <v>29</v>
      </c>
      <c r="C21" s="24" t="s">
        <v>91</v>
      </c>
      <c r="D21" s="8">
        <v>62</v>
      </c>
      <c r="E21" s="25" t="s">
        <v>28</v>
      </c>
      <c r="F21" s="5"/>
      <c r="G21" s="9">
        <f t="shared" si="0"/>
        <v>0</v>
      </c>
    </row>
    <row r="22" spans="1:7" s="23" customFormat="1" ht="18" customHeight="1" x14ac:dyDescent="0.35">
      <c r="A22" s="22">
        <f t="shared" si="1"/>
        <v>16</v>
      </c>
      <c r="B22" s="23" t="s">
        <v>30</v>
      </c>
      <c r="C22" s="24" t="s">
        <v>92</v>
      </c>
      <c r="D22" s="8">
        <v>70</v>
      </c>
      <c r="E22" s="25" t="s">
        <v>28</v>
      </c>
      <c r="F22" s="5"/>
      <c r="G22" s="9">
        <f t="shared" si="0"/>
        <v>0</v>
      </c>
    </row>
    <row r="23" spans="1:7" s="23" customFormat="1" ht="18" customHeight="1" x14ac:dyDescent="0.35">
      <c r="A23" s="22">
        <f t="shared" si="1"/>
        <v>17</v>
      </c>
      <c r="B23" s="23" t="s">
        <v>31</v>
      </c>
      <c r="C23" s="24" t="s">
        <v>93</v>
      </c>
      <c r="D23" s="8">
        <v>815</v>
      </c>
      <c r="E23" s="25" t="s">
        <v>28</v>
      </c>
      <c r="F23" s="5"/>
      <c r="G23" s="9">
        <f t="shared" si="0"/>
        <v>0</v>
      </c>
    </row>
    <row r="24" spans="1:7" s="23" customFormat="1" ht="18" customHeight="1" x14ac:dyDescent="0.35">
      <c r="A24" s="22">
        <f t="shared" si="1"/>
        <v>18</v>
      </c>
      <c r="B24" s="26" t="s">
        <v>32</v>
      </c>
      <c r="C24" s="24" t="s">
        <v>94</v>
      </c>
      <c r="D24" s="8">
        <v>182</v>
      </c>
      <c r="E24" s="25" t="s">
        <v>19</v>
      </c>
      <c r="F24" s="5"/>
      <c r="G24" s="9">
        <f t="shared" si="0"/>
        <v>0</v>
      </c>
    </row>
    <row r="25" spans="1:7" s="23" customFormat="1" ht="18" customHeight="1" x14ac:dyDescent="0.35">
      <c r="A25" s="22">
        <f t="shared" si="1"/>
        <v>19</v>
      </c>
      <c r="B25" s="23" t="s">
        <v>33</v>
      </c>
      <c r="C25" s="24" t="s">
        <v>82</v>
      </c>
      <c r="D25" s="8">
        <v>3</v>
      </c>
      <c r="E25" s="25" t="s">
        <v>19</v>
      </c>
      <c r="F25" s="5"/>
      <c r="G25" s="9">
        <f t="shared" si="0"/>
        <v>0</v>
      </c>
    </row>
    <row r="26" spans="1:7" s="23" customFormat="1" ht="18" customHeight="1" x14ac:dyDescent="0.35">
      <c r="A26" s="22">
        <f t="shared" si="1"/>
        <v>20</v>
      </c>
      <c r="B26" s="23" t="s">
        <v>34</v>
      </c>
      <c r="C26" s="24" t="s">
        <v>83</v>
      </c>
      <c r="D26" s="8">
        <v>17</v>
      </c>
      <c r="E26" s="25" t="s">
        <v>19</v>
      </c>
      <c r="F26" s="5"/>
      <c r="G26" s="9">
        <f t="shared" si="0"/>
        <v>0</v>
      </c>
    </row>
    <row r="27" spans="1:7" s="23" customFormat="1" ht="18" customHeight="1" thickBot="1" x14ac:dyDescent="0.4">
      <c r="A27" s="22">
        <f t="shared" si="1"/>
        <v>21</v>
      </c>
      <c r="B27" s="23" t="s">
        <v>35</v>
      </c>
      <c r="C27" s="24" t="s">
        <v>84</v>
      </c>
      <c r="D27" s="8">
        <v>1619</v>
      </c>
      <c r="E27" s="25" t="s">
        <v>19</v>
      </c>
      <c r="F27" s="5"/>
      <c r="G27" s="9">
        <f t="shared" si="0"/>
        <v>0</v>
      </c>
    </row>
    <row r="28" spans="1:7" ht="18" customHeight="1" thickBot="1" x14ac:dyDescent="0.4">
      <c r="A28" s="28" t="s">
        <v>36</v>
      </c>
      <c r="B28" s="29"/>
      <c r="C28" s="29"/>
      <c r="D28" s="30"/>
      <c r="E28" s="31"/>
      <c r="F28" s="53"/>
      <c r="G28" s="33">
        <f>SUM(G7:G27)</f>
        <v>0</v>
      </c>
    </row>
    <row r="29" spans="1:7" s="21" customFormat="1" ht="18" customHeight="1" x14ac:dyDescent="0.35">
      <c r="A29" s="16" t="s">
        <v>37</v>
      </c>
      <c r="B29" s="17"/>
      <c r="C29" s="18"/>
      <c r="D29" s="7"/>
      <c r="E29" s="19"/>
      <c r="F29" s="3"/>
      <c r="G29" s="4"/>
    </row>
    <row r="30" spans="1:7" s="23" customFormat="1" ht="18" customHeight="1" x14ac:dyDescent="0.35">
      <c r="A30" s="22">
        <f>A27+1</f>
        <v>22</v>
      </c>
      <c r="B30" s="23" t="s">
        <v>38</v>
      </c>
      <c r="C30" s="24" t="s">
        <v>95</v>
      </c>
      <c r="D30" s="8">
        <v>20</v>
      </c>
      <c r="E30" s="25" t="s">
        <v>39</v>
      </c>
      <c r="F30" s="5"/>
      <c r="G30" s="9">
        <f t="shared" ref="G30:G39" si="2">ROUND(F30*D30,2)</f>
        <v>0</v>
      </c>
    </row>
    <row r="31" spans="1:7" s="23" customFormat="1" ht="18" customHeight="1" x14ac:dyDescent="0.35">
      <c r="A31" s="22">
        <v>23</v>
      </c>
      <c r="B31" s="35" t="s">
        <v>40</v>
      </c>
      <c r="C31" s="24" t="s">
        <v>96</v>
      </c>
      <c r="D31" s="8">
        <v>7</v>
      </c>
      <c r="E31" s="25" t="s">
        <v>41</v>
      </c>
      <c r="F31" s="5"/>
      <c r="G31" s="9">
        <f t="shared" si="2"/>
        <v>0</v>
      </c>
    </row>
    <row r="32" spans="1:7" s="23" customFormat="1" ht="18" customHeight="1" x14ac:dyDescent="0.35">
      <c r="A32" s="22">
        <v>24</v>
      </c>
      <c r="B32" s="35" t="s">
        <v>42</v>
      </c>
      <c r="C32" s="24" t="s">
        <v>69</v>
      </c>
      <c r="D32" s="8">
        <v>1</v>
      </c>
      <c r="E32" s="25" t="s">
        <v>16</v>
      </c>
      <c r="F32" s="5"/>
      <c r="G32" s="9">
        <f t="shared" si="2"/>
        <v>0</v>
      </c>
    </row>
    <row r="33" spans="1:7" s="23" customFormat="1" ht="18" customHeight="1" x14ac:dyDescent="0.35">
      <c r="A33" s="22">
        <v>25</v>
      </c>
      <c r="B33" s="35" t="s">
        <v>64</v>
      </c>
      <c r="C33" s="24" t="s">
        <v>70</v>
      </c>
      <c r="D33" s="8">
        <v>3</v>
      </c>
      <c r="E33" s="25" t="s">
        <v>13</v>
      </c>
      <c r="F33" s="5"/>
      <c r="G33" s="9">
        <f t="shared" si="2"/>
        <v>0</v>
      </c>
    </row>
    <row r="34" spans="1:7" s="23" customFormat="1" ht="36" customHeight="1" x14ac:dyDescent="0.35">
      <c r="A34" s="22">
        <v>26</v>
      </c>
      <c r="B34" s="35" t="s">
        <v>43</v>
      </c>
      <c r="C34" s="24" t="s">
        <v>97</v>
      </c>
      <c r="D34" s="8">
        <v>544</v>
      </c>
      <c r="E34" s="25" t="s">
        <v>28</v>
      </c>
      <c r="F34" s="5"/>
      <c r="G34" s="9">
        <f t="shared" si="2"/>
        <v>0</v>
      </c>
    </row>
    <row r="35" spans="1:7" s="23" customFormat="1" ht="18" customHeight="1" x14ac:dyDescent="0.35">
      <c r="A35" s="22">
        <v>27</v>
      </c>
      <c r="B35" s="35" t="s">
        <v>43</v>
      </c>
      <c r="C35" s="24" t="s">
        <v>98</v>
      </c>
      <c r="D35" s="8">
        <v>544</v>
      </c>
      <c r="E35" s="25" t="s">
        <v>28</v>
      </c>
      <c r="F35" s="5"/>
      <c r="G35" s="9">
        <f t="shared" si="2"/>
        <v>0</v>
      </c>
    </row>
    <row r="36" spans="1:7" ht="18" customHeight="1" x14ac:dyDescent="0.35">
      <c r="A36" s="22">
        <v>28</v>
      </c>
      <c r="B36" s="23" t="s">
        <v>43</v>
      </c>
      <c r="C36" s="24" t="s">
        <v>99</v>
      </c>
      <c r="D36" s="8">
        <v>500</v>
      </c>
      <c r="E36" s="25" t="s">
        <v>28</v>
      </c>
      <c r="F36" s="5"/>
      <c r="G36" s="9">
        <f t="shared" si="2"/>
        <v>0</v>
      </c>
    </row>
    <row r="37" spans="1:7" ht="18" customHeight="1" x14ac:dyDescent="0.35">
      <c r="A37" s="22">
        <v>29</v>
      </c>
      <c r="B37" s="23" t="s">
        <v>43</v>
      </c>
      <c r="C37" s="24" t="s">
        <v>71</v>
      </c>
      <c r="D37" s="8">
        <v>150</v>
      </c>
      <c r="E37" s="25" t="s">
        <v>28</v>
      </c>
      <c r="F37" s="5"/>
      <c r="G37" s="9">
        <f t="shared" si="2"/>
        <v>0</v>
      </c>
    </row>
    <row r="38" spans="1:7" ht="18" customHeight="1" x14ac:dyDescent="0.35">
      <c r="A38" s="22">
        <v>30</v>
      </c>
      <c r="B38" s="23" t="s">
        <v>44</v>
      </c>
      <c r="C38" s="24" t="s">
        <v>72</v>
      </c>
      <c r="D38" s="8">
        <v>10</v>
      </c>
      <c r="E38" s="25" t="s">
        <v>16</v>
      </c>
      <c r="F38" s="5"/>
      <c r="G38" s="9">
        <f t="shared" si="2"/>
        <v>0</v>
      </c>
    </row>
    <row r="39" spans="1:7" ht="18" customHeight="1" thickBot="1" x14ac:dyDescent="0.4">
      <c r="A39" s="22">
        <v>31</v>
      </c>
      <c r="B39" s="23" t="s">
        <v>43</v>
      </c>
      <c r="C39" s="24" t="s">
        <v>73</v>
      </c>
      <c r="D39" s="8">
        <v>1</v>
      </c>
      <c r="E39" s="25" t="s">
        <v>13</v>
      </c>
      <c r="F39" s="5"/>
      <c r="G39" s="9">
        <f t="shared" si="2"/>
        <v>0</v>
      </c>
    </row>
    <row r="40" spans="1:7" ht="18" customHeight="1" thickBot="1" x14ac:dyDescent="0.4">
      <c r="A40" s="36" t="s">
        <v>45</v>
      </c>
      <c r="B40" s="31"/>
      <c r="C40" s="31"/>
      <c r="D40" s="30"/>
      <c r="E40" s="31"/>
      <c r="F40" s="32"/>
      <c r="G40" s="33">
        <f>SUM(G30:G39)</f>
        <v>0</v>
      </c>
    </row>
    <row r="41" spans="1:7" ht="18" customHeight="1" thickBot="1" x14ac:dyDescent="0.4">
      <c r="A41" s="68" t="s">
        <v>46</v>
      </c>
      <c r="B41" s="69"/>
      <c r="C41" s="69"/>
      <c r="D41" s="69"/>
      <c r="E41" s="69"/>
      <c r="F41" s="70"/>
      <c r="G41" s="37">
        <f>G40+G28</f>
        <v>0</v>
      </c>
    </row>
    <row r="42" spans="1:7" s="38" customFormat="1" ht="18" customHeight="1" thickBot="1" x14ac:dyDescent="0.4">
      <c r="A42" s="54"/>
      <c r="B42" s="55"/>
      <c r="C42" s="55"/>
      <c r="D42" s="56"/>
      <c r="E42" s="55"/>
      <c r="F42" s="57"/>
      <c r="G42" s="58"/>
    </row>
    <row r="43" spans="1:7" s="38" customFormat="1" ht="25" customHeight="1" x14ac:dyDescent="0.35">
      <c r="A43" s="65" t="s">
        <v>47</v>
      </c>
      <c r="B43" s="66"/>
      <c r="C43" s="66"/>
      <c r="D43" s="66"/>
      <c r="E43" s="66"/>
      <c r="F43" s="66"/>
      <c r="G43" s="67"/>
    </row>
    <row r="44" spans="1:7" s="38" customFormat="1" ht="25" customHeight="1" x14ac:dyDescent="0.35">
      <c r="A44" s="73" t="s">
        <v>48</v>
      </c>
      <c r="B44" s="74"/>
      <c r="C44" s="74"/>
      <c r="D44" s="74"/>
      <c r="E44" s="74"/>
      <c r="F44" s="74"/>
      <c r="G44" s="75"/>
    </row>
    <row r="45" spans="1:7" s="38" customFormat="1" ht="25" customHeight="1" thickBot="1" x14ac:dyDescent="0.4">
      <c r="A45" s="76" t="s">
        <v>49</v>
      </c>
      <c r="B45" s="77"/>
      <c r="C45" s="77"/>
      <c r="D45" s="77"/>
      <c r="E45" s="77"/>
      <c r="F45" s="77"/>
      <c r="G45" s="78"/>
    </row>
    <row r="46" spans="1:7" s="38" customFormat="1" ht="25" customHeight="1" x14ac:dyDescent="0.35">
      <c r="A46" s="40" t="s">
        <v>50</v>
      </c>
      <c r="B46" s="41" t="s">
        <v>51</v>
      </c>
      <c r="C46" s="79" t="s">
        <v>52</v>
      </c>
      <c r="D46" s="79"/>
      <c r="E46" s="79"/>
      <c r="F46" s="79"/>
      <c r="G46" s="80"/>
    </row>
    <row r="47" spans="1:7" s="38" customFormat="1" ht="33.4" customHeight="1" x14ac:dyDescent="0.35">
      <c r="A47" s="22">
        <v>1</v>
      </c>
      <c r="B47" s="39" t="s">
        <v>53</v>
      </c>
      <c r="C47" s="71" t="s">
        <v>54</v>
      </c>
      <c r="D47" s="71"/>
      <c r="E47" s="71"/>
      <c r="F47" s="71"/>
      <c r="G47" s="72"/>
    </row>
    <row r="48" spans="1:7" s="38" customFormat="1" ht="25" customHeight="1" x14ac:dyDescent="0.35">
      <c r="A48" s="22">
        <v>2</v>
      </c>
      <c r="B48" s="39" t="s">
        <v>53</v>
      </c>
      <c r="C48" s="71" t="s">
        <v>55</v>
      </c>
      <c r="D48" s="71"/>
      <c r="E48" s="71"/>
      <c r="F48" s="71"/>
      <c r="G48" s="72"/>
    </row>
    <row r="49" spans="1:7" s="38" customFormat="1" ht="25" customHeight="1" x14ac:dyDescent="0.35">
      <c r="A49" s="22">
        <v>3</v>
      </c>
      <c r="B49" s="39" t="s">
        <v>53</v>
      </c>
      <c r="C49" s="71" t="s">
        <v>56</v>
      </c>
      <c r="D49" s="71"/>
      <c r="E49" s="71"/>
      <c r="F49" s="71"/>
      <c r="G49" s="72"/>
    </row>
    <row r="50" spans="1:7" s="38" customFormat="1" ht="45.75" customHeight="1" x14ac:dyDescent="0.35">
      <c r="A50" s="22">
        <v>4</v>
      </c>
      <c r="B50" s="42" t="s">
        <v>11</v>
      </c>
      <c r="C50" s="83" t="s">
        <v>57</v>
      </c>
      <c r="D50" s="83"/>
      <c r="E50" s="83"/>
      <c r="F50" s="83"/>
      <c r="G50" s="84"/>
    </row>
    <row r="51" spans="1:7" s="38" customFormat="1" ht="65.5" customHeight="1" x14ac:dyDescent="0.35">
      <c r="A51" s="22">
        <v>5</v>
      </c>
      <c r="B51" s="42" t="s">
        <v>9</v>
      </c>
      <c r="C51" s="83" t="s">
        <v>58</v>
      </c>
      <c r="D51" s="83"/>
      <c r="E51" s="83"/>
      <c r="F51" s="83"/>
      <c r="G51" s="84"/>
    </row>
    <row r="52" spans="1:7" s="38" customFormat="1" ht="25" customHeight="1" x14ac:dyDescent="0.35">
      <c r="A52" s="22">
        <v>6</v>
      </c>
      <c r="B52" s="42" t="s">
        <v>18</v>
      </c>
      <c r="C52" s="83" t="s">
        <v>59</v>
      </c>
      <c r="D52" s="83"/>
      <c r="E52" s="83"/>
      <c r="F52" s="83"/>
      <c r="G52" s="84"/>
    </row>
    <row r="53" spans="1:7" s="38" customFormat="1" ht="25" customHeight="1" x14ac:dyDescent="0.35">
      <c r="A53" s="73">
        <v>7</v>
      </c>
      <c r="B53" s="42" t="s">
        <v>20</v>
      </c>
      <c r="C53" s="83" t="s">
        <v>60</v>
      </c>
      <c r="D53" s="83"/>
      <c r="E53" s="83"/>
      <c r="F53" s="83"/>
      <c r="G53" s="84"/>
    </row>
    <row r="54" spans="1:7" s="38" customFormat="1" ht="25" customHeight="1" x14ac:dyDescent="0.35">
      <c r="A54" s="73"/>
      <c r="B54" s="42" t="s">
        <v>21</v>
      </c>
      <c r="C54" s="83"/>
      <c r="D54" s="83"/>
      <c r="E54" s="83"/>
      <c r="F54" s="83"/>
      <c r="G54" s="84"/>
    </row>
    <row r="55" spans="1:7" s="38" customFormat="1" ht="25" customHeight="1" x14ac:dyDescent="0.35">
      <c r="A55" s="73"/>
      <c r="B55" s="42" t="s">
        <v>23</v>
      </c>
      <c r="C55" s="83"/>
      <c r="D55" s="83"/>
      <c r="E55" s="83"/>
      <c r="F55" s="83"/>
      <c r="G55" s="84"/>
    </row>
    <row r="56" spans="1:7" s="38" customFormat="1" ht="25" customHeight="1" x14ac:dyDescent="0.35">
      <c r="A56" s="73">
        <v>8</v>
      </c>
      <c r="B56" s="42" t="s">
        <v>24</v>
      </c>
      <c r="C56" s="83" t="s">
        <v>61</v>
      </c>
      <c r="D56" s="83"/>
      <c r="E56" s="83"/>
      <c r="F56" s="83"/>
      <c r="G56" s="84"/>
    </row>
    <row r="57" spans="1:7" s="38" customFormat="1" ht="25" customHeight="1" x14ac:dyDescent="0.35">
      <c r="A57" s="73"/>
      <c r="B57" s="42" t="s">
        <v>25</v>
      </c>
      <c r="C57" s="83"/>
      <c r="D57" s="83"/>
      <c r="E57" s="83"/>
      <c r="F57" s="83"/>
      <c r="G57" s="84"/>
    </row>
    <row r="58" spans="1:7" s="38" customFormat="1" ht="25" customHeight="1" x14ac:dyDescent="0.35">
      <c r="A58" s="73"/>
      <c r="B58" s="42" t="s">
        <v>26</v>
      </c>
      <c r="C58" s="83"/>
      <c r="D58" s="83"/>
      <c r="E58" s="83"/>
      <c r="F58" s="83"/>
      <c r="G58" s="84"/>
    </row>
    <row r="59" spans="1:7" s="38" customFormat="1" ht="25" customHeight="1" x14ac:dyDescent="0.35">
      <c r="A59" s="73"/>
      <c r="B59" s="42" t="s">
        <v>27</v>
      </c>
      <c r="C59" s="83"/>
      <c r="D59" s="83"/>
      <c r="E59" s="83"/>
      <c r="F59" s="83"/>
      <c r="G59" s="84"/>
    </row>
    <row r="60" spans="1:7" s="38" customFormat="1" ht="25" customHeight="1" x14ac:dyDescent="0.35">
      <c r="A60" s="73"/>
      <c r="B60" s="42" t="s">
        <v>29</v>
      </c>
      <c r="C60" s="83"/>
      <c r="D60" s="83"/>
      <c r="E60" s="83"/>
      <c r="F60" s="83"/>
      <c r="G60" s="84"/>
    </row>
    <row r="61" spans="1:7" s="38" customFormat="1" ht="25" customHeight="1" x14ac:dyDescent="0.35">
      <c r="A61" s="73"/>
      <c r="B61" s="42" t="s">
        <v>30</v>
      </c>
      <c r="C61" s="83"/>
      <c r="D61" s="83"/>
      <c r="E61" s="83"/>
      <c r="F61" s="83"/>
      <c r="G61" s="84"/>
    </row>
    <row r="62" spans="1:7" s="38" customFormat="1" ht="25" customHeight="1" x14ac:dyDescent="0.35">
      <c r="A62" s="43">
        <v>9</v>
      </c>
      <c r="B62" s="42" t="s">
        <v>31</v>
      </c>
      <c r="C62" s="83" t="s">
        <v>65</v>
      </c>
      <c r="D62" s="83"/>
      <c r="E62" s="83"/>
      <c r="F62" s="83"/>
      <c r="G62" s="84"/>
    </row>
    <row r="63" spans="1:7" s="38" customFormat="1" ht="25" customHeight="1" x14ac:dyDescent="0.35">
      <c r="A63" s="43">
        <v>10</v>
      </c>
      <c r="B63" s="42" t="s">
        <v>32</v>
      </c>
      <c r="C63" s="83" t="s">
        <v>62</v>
      </c>
      <c r="D63" s="83"/>
      <c r="E63" s="83"/>
      <c r="F63" s="83"/>
      <c r="G63" s="84"/>
    </row>
    <row r="64" spans="1:7" s="38" customFormat="1" ht="25" customHeight="1" x14ac:dyDescent="0.35">
      <c r="A64" s="81">
        <v>11</v>
      </c>
      <c r="B64" s="42" t="s">
        <v>33</v>
      </c>
      <c r="C64" s="83" t="s">
        <v>63</v>
      </c>
      <c r="D64" s="83"/>
      <c r="E64" s="83"/>
      <c r="F64" s="83"/>
      <c r="G64" s="84"/>
    </row>
    <row r="65" spans="1:7" s="38" customFormat="1" ht="25" customHeight="1" thickBot="1" x14ac:dyDescent="0.4">
      <c r="A65" s="82"/>
      <c r="B65" s="44" t="s">
        <v>34</v>
      </c>
      <c r="C65" s="85"/>
      <c r="D65" s="85"/>
      <c r="E65" s="85"/>
      <c r="F65" s="85"/>
      <c r="G65" s="86"/>
    </row>
    <row r="66" spans="1:7" s="38" customFormat="1" ht="25" customHeight="1" x14ac:dyDescent="0.35">
      <c r="A66" s="43"/>
      <c r="B66" s="42"/>
      <c r="C66" s="45"/>
      <c r="D66" s="46"/>
      <c r="G66" s="47"/>
    </row>
    <row r="67" spans="1:7" s="38" customFormat="1" ht="25" customHeight="1" x14ac:dyDescent="0.35">
      <c r="A67" s="43"/>
      <c r="B67" s="42"/>
      <c r="C67" s="45"/>
      <c r="D67" s="46"/>
      <c r="G67" s="47"/>
    </row>
    <row r="68" spans="1:7" s="38" customFormat="1" ht="25" customHeight="1" x14ac:dyDescent="0.35">
      <c r="A68" s="43"/>
      <c r="B68" s="42"/>
      <c r="C68" s="45"/>
      <c r="D68" s="46"/>
      <c r="G68" s="47"/>
    </row>
    <row r="69" spans="1:7" s="38" customFormat="1" ht="25" customHeight="1" x14ac:dyDescent="0.35">
      <c r="A69" s="43"/>
      <c r="B69" s="42"/>
      <c r="C69" s="45"/>
      <c r="D69" s="46"/>
      <c r="G69" s="47"/>
    </row>
    <row r="70" spans="1:7" s="38" customFormat="1" ht="25" customHeight="1" x14ac:dyDescent="0.35">
      <c r="A70" s="43"/>
      <c r="B70" s="42"/>
      <c r="C70" s="45"/>
      <c r="D70" s="46"/>
      <c r="G70" s="47"/>
    </row>
    <row r="71" spans="1:7" s="38" customFormat="1" ht="25" customHeight="1" x14ac:dyDescent="0.35">
      <c r="A71" s="43"/>
      <c r="B71" s="42"/>
      <c r="C71" s="45"/>
      <c r="D71" s="46"/>
      <c r="G71" s="47"/>
    </row>
    <row r="72" spans="1:7" s="38" customFormat="1" ht="25" customHeight="1" x14ac:dyDescent="0.35">
      <c r="A72" s="43"/>
      <c r="B72" s="42"/>
      <c r="C72" s="45"/>
      <c r="D72" s="46"/>
      <c r="G72" s="47"/>
    </row>
    <row r="73" spans="1:7" s="38" customFormat="1" ht="25" customHeight="1" x14ac:dyDescent="0.35">
      <c r="A73" s="43"/>
      <c r="B73" s="42"/>
      <c r="C73" s="45"/>
      <c r="D73" s="46"/>
      <c r="G73" s="47"/>
    </row>
    <row r="74" spans="1:7" s="38" customFormat="1" ht="25" customHeight="1" x14ac:dyDescent="0.35">
      <c r="A74" s="43"/>
      <c r="B74" s="42"/>
      <c r="C74" s="45"/>
      <c r="D74" s="46"/>
      <c r="G74" s="47"/>
    </row>
    <row r="75" spans="1:7" s="38" customFormat="1" ht="25" customHeight="1" x14ac:dyDescent="0.35">
      <c r="A75" s="43"/>
      <c r="B75" s="42"/>
      <c r="C75" s="45"/>
      <c r="D75" s="46"/>
      <c r="G75" s="47"/>
    </row>
    <row r="76" spans="1:7" s="38" customFormat="1" ht="25" customHeight="1" x14ac:dyDescent="0.35">
      <c r="A76" s="43"/>
      <c r="B76" s="42"/>
      <c r="C76" s="45"/>
      <c r="D76" s="46"/>
      <c r="G76" s="47"/>
    </row>
    <row r="77" spans="1:7" s="38" customFormat="1" ht="25" customHeight="1" x14ac:dyDescent="0.35">
      <c r="A77" s="43"/>
      <c r="B77" s="42"/>
      <c r="C77" s="45"/>
      <c r="D77" s="46"/>
      <c r="G77" s="47"/>
    </row>
    <row r="78" spans="1:7" s="38" customFormat="1" ht="25" customHeight="1" x14ac:dyDescent="0.35">
      <c r="A78" s="43"/>
      <c r="B78" s="42"/>
      <c r="C78" s="45"/>
      <c r="D78" s="46"/>
      <c r="G78" s="47"/>
    </row>
    <row r="79" spans="1:7" s="38" customFormat="1" ht="25" customHeight="1" x14ac:dyDescent="0.35">
      <c r="A79" s="43"/>
      <c r="B79" s="42"/>
      <c r="C79" s="45"/>
      <c r="D79" s="46"/>
      <c r="G79" s="47"/>
    </row>
    <row r="80" spans="1:7" s="38" customFormat="1" ht="25" customHeight="1" x14ac:dyDescent="0.35">
      <c r="A80" s="43"/>
      <c r="B80" s="42"/>
      <c r="C80" s="45"/>
      <c r="D80" s="46"/>
      <c r="G80" s="47"/>
    </row>
    <row r="81" spans="1:7" s="38" customFormat="1" ht="25" customHeight="1" x14ac:dyDescent="0.35">
      <c r="A81" s="43"/>
      <c r="B81" s="42"/>
      <c r="C81" s="45"/>
      <c r="D81" s="46"/>
      <c r="G81" s="47"/>
    </row>
    <row r="82" spans="1:7" s="38" customFormat="1" ht="25" customHeight="1" x14ac:dyDescent="0.35">
      <c r="A82" s="43"/>
      <c r="B82" s="42"/>
      <c r="C82" s="45"/>
      <c r="D82" s="46"/>
      <c r="G82" s="47"/>
    </row>
    <row r="83" spans="1:7" s="38" customFormat="1" ht="25" customHeight="1" x14ac:dyDescent="0.35">
      <c r="A83" s="43"/>
      <c r="B83" s="42"/>
      <c r="C83" s="45"/>
      <c r="D83" s="46"/>
      <c r="G83" s="47"/>
    </row>
    <row r="84" spans="1:7" s="38" customFormat="1" ht="25" customHeight="1" x14ac:dyDescent="0.35">
      <c r="A84" s="43"/>
      <c r="B84" s="42"/>
      <c r="C84" s="45"/>
      <c r="D84" s="46"/>
      <c r="G84" s="47"/>
    </row>
    <row r="85" spans="1:7" s="38" customFormat="1" ht="25" customHeight="1" x14ac:dyDescent="0.35">
      <c r="A85" s="43"/>
      <c r="B85" s="42"/>
      <c r="C85" s="45"/>
      <c r="D85" s="46"/>
      <c r="G85" s="47"/>
    </row>
    <row r="86" spans="1:7" s="38" customFormat="1" ht="25" customHeight="1" x14ac:dyDescent="0.35">
      <c r="A86" s="43"/>
      <c r="B86" s="42"/>
      <c r="C86" s="45"/>
      <c r="D86" s="46"/>
      <c r="G86" s="47"/>
    </row>
    <row r="87" spans="1:7" s="38" customFormat="1" ht="25" customHeight="1" x14ac:dyDescent="0.35">
      <c r="A87" s="43"/>
      <c r="B87" s="42"/>
      <c r="C87" s="45"/>
      <c r="D87" s="46"/>
      <c r="G87" s="47"/>
    </row>
    <row r="88" spans="1:7" s="38" customFormat="1" ht="25" customHeight="1" x14ac:dyDescent="0.35">
      <c r="A88" s="43"/>
      <c r="B88" s="42"/>
      <c r="C88" s="45"/>
      <c r="D88" s="46"/>
      <c r="G88" s="47"/>
    </row>
    <row r="89" spans="1:7" s="38" customFormat="1" ht="25" customHeight="1" x14ac:dyDescent="0.35">
      <c r="A89" s="43"/>
      <c r="B89" s="42"/>
      <c r="C89" s="45"/>
      <c r="D89" s="46"/>
      <c r="G89" s="47"/>
    </row>
    <row r="90" spans="1:7" s="38" customFormat="1" ht="25" customHeight="1" x14ac:dyDescent="0.35">
      <c r="A90" s="43"/>
      <c r="B90" s="42"/>
      <c r="C90" s="45"/>
      <c r="D90" s="46"/>
      <c r="G90" s="47"/>
    </row>
    <row r="91" spans="1:7" s="38" customFormat="1" ht="25" customHeight="1" x14ac:dyDescent="0.35">
      <c r="A91" s="43"/>
      <c r="B91" s="42"/>
      <c r="C91" s="45"/>
      <c r="D91" s="46"/>
      <c r="G91" s="47"/>
    </row>
    <row r="92" spans="1:7" s="38" customFormat="1" ht="25" customHeight="1" x14ac:dyDescent="0.35">
      <c r="A92" s="43"/>
      <c r="B92" s="42"/>
      <c r="C92" s="45"/>
      <c r="D92" s="46"/>
      <c r="G92" s="47"/>
    </row>
    <row r="93" spans="1:7" s="38" customFormat="1" ht="25" customHeight="1" x14ac:dyDescent="0.35">
      <c r="A93" s="43"/>
      <c r="B93" s="42"/>
      <c r="C93" s="45"/>
      <c r="D93" s="46"/>
      <c r="G93" s="47"/>
    </row>
    <row r="94" spans="1:7" s="38" customFormat="1" ht="25" customHeight="1" x14ac:dyDescent="0.35">
      <c r="A94" s="43"/>
      <c r="B94" s="42"/>
      <c r="C94" s="45"/>
      <c r="D94" s="46"/>
      <c r="G94" s="47"/>
    </row>
    <row r="95" spans="1:7" s="38" customFormat="1" ht="25" customHeight="1" x14ac:dyDescent="0.35">
      <c r="A95" s="43"/>
      <c r="B95" s="42"/>
      <c r="C95" s="45"/>
      <c r="D95" s="46"/>
      <c r="G95" s="47"/>
    </row>
    <row r="96" spans="1:7" s="38" customFormat="1" ht="25" customHeight="1" x14ac:dyDescent="0.35">
      <c r="A96" s="43"/>
      <c r="B96" s="42"/>
      <c r="C96" s="45"/>
      <c r="D96" s="46"/>
      <c r="G96" s="47"/>
    </row>
    <row r="97" spans="1:7" s="38" customFormat="1" ht="25" customHeight="1" x14ac:dyDescent="0.35">
      <c r="A97" s="43"/>
      <c r="B97" s="42"/>
      <c r="C97" s="45"/>
      <c r="D97" s="46"/>
      <c r="G97" s="47"/>
    </row>
    <row r="98" spans="1:7" s="38" customFormat="1" ht="25" customHeight="1" x14ac:dyDescent="0.35">
      <c r="A98" s="43"/>
      <c r="B98" s="42"/>
      <c r="C98" s="45"/>
      <c r="D98" s="46"/>
      <c r="G98" s="47"/>
    </row>
    <row r="99" spans="1:7" s="38" customFormat="1" ht="25" customHeight="1" x14ac:dyDescent="0.35">
      <c r="A99" s="43"/>
      <c r="B99" s="42"/>
      <c r="C99" s="45"/>
      <c r="D99" s="46"/>
      <c r="G99" s="47"/>
    </row>
    <row r="100" spans="1:7" s="38" customFormat="1" ht="25" customHeight="1" x14ac:dyDescent="0.35">
      <c r="A100" s="43"/>
      <c r="B100" s="42"/>
      <c r="C100" s="45"/>
      <c r="D100" s="46"/>
      <c r="G100" s="47"/>
    </row>
    <row r="101" spans="1:7" s="38" customFormat="1" ht="25" customHeight="1" x14ac:dyDescent="0.35">
      <c r="A101" s="43"/>
      <c r="B101" s="42"/>
      <c r="C101" s="45"/>
      <c r="D101" s="46"/>
      <c r="G101" s="47"/>
    </row>
    <row r="102" spans="1:7" s="38" customFormat="1" ht="25" customHeight="1" x14ac:dyDescent="0.35">
      <c r="A102" s="43"/>
      <c r="B102" s="42"/>
      <c r="C102" s="45"/>
      <c r="D102" s="46"/>
      <c r="G102" s="47"/>
    </row>
    <row r="103" spans="1:7" s="38" customFormat="1" ht="25" customHeight="1" x14ac:dyDescent="0.35">
      <c r="A103" s="43"/>
      <c r="B103" s="42"/>
      <c r="C103" s="45"/>
      <c r="D103" s="46"/>
      <c r="G103" s="47"/>
    </row>
    <row r="104" spans="1:7" s="38" customFormat="1" ht="25" customHeight="1" x14ac:dyDescent="0.35">
      <c r="A104" s="43"/>
      <c r="B104" s="42"/>
      <c r="C104" s="45"/>
      <c r="D104" s="46"/>
      <c r="G104" s="47"/>
    </row>
    <row r="105" spans="1:7" s="38" customFormat="1" ht="25" customHeight="1" x14ac:dyDescent="0.35">
      <c r="A105" s="43"/>
      <c r="B105" s="42"/>
      <c r="C105" s="45"/>
      <c r="D105" s="46"/>
      <c r="G105" s="47"/>
    </row>
    <row r="106" spans="1:7" s="38" customFormat="1" ht="25" customHeight="1" x14ac:dyDescent="0.35">
      <c r="A106" s="43"/>
      <c r="B106" s="42"/>
      <c r="C106" s="45"/>
      <c r="D106" s="46"/>
      <c r="G106" s="47"/>
    </row>
    <row r="107" spans="1:7" s="38" customFormat="1" ht="25" customHeight="1" x14ac:dyDescent="0.35">
      <c r="A107" s="43"/>
      <c r="B107" s="42"/>
      <c r="C107" s="45"/>
      <c r="D107" s="46"/>
      <c r="G107" s="47"/>
    </row>
    <row r="108" spans="1:7" s="38" customFormat="1" ht="25" customHeight="1" x14ac:dyDescent="0.35">
      <c r="A108" s="43"/>
      <c r="B108" s="42"/>
      <c r="C108" s="45"/>
      <c r="D108" s="46"/>
      <c r="G108" s="47"/>
    </row>
    <row r="109" spans="1:7" s="38" customFormat="1" ht="25" customHeight="1" x14ac:dyDescent="0.35">
      <c r="A109" s="43"/>
      <c r="B109" s="42"/>
      <c r="C109" s="45"/>
      <c r="D109" s="46"/>
      <c r="G109" s="47"/>
    </row>
    <row r="110" spans="1:7" s="38" customFormat="1" ht="25" customHeight="1" x14ac:dyDescent="0.35">
      <c r="A110" s="43"/>
      <c r="B110" s="42"/>
      <c r="C110" s="45"/>
      <c r="D110" s="46"/>
      <c r="G110" s="47"/>
    </row>
    <row r="111" spans="1:7" s="38" customFormat="1" ht="25" customHeight="1" x14ac:dyDescent="0.35">
      <c r="A111" s="43"/>
      <c r="B111" s="42"/>
      <c r="C111" s="45"/>
      <c r="D111" s="46"/>
      <c r="G111" s="47"/>
    </row>
    <row r="112" spans="1:7" s="38" customFormat="1" ht="25" customHeight="1" x14ac:dyDescent="0.35">
      <c r="A112" s="43"/>
      <c r="B112" s="42"/>
      <c r="C112" s="45"/>
      <c r="D112" s="46"/>
      <c r="G112" s="47"/>
    </row>
    <row r="113" spans="1:7" s="38" customFormat="1" ht="25" customHeight="1" x14ac:dyDescent="0.35">
      <c r="A113" s="43"/>
      <c r="B113" s="42"/>
      <c r="C113" s="45"/>
      <c r="D113" s="46"/>
      <c r="G113" s="47"/>
    </row>
    <row r="114" spans="1:7" s="38" customFormat="1" ht="25" customHeight="1" x14ac:dyDescent="0.35">
      <c r="A114" s="43"/>
      <c r="B114" s="42"/>
      <c r="C114" s="45"/>
      <c r="D114" s="46"/>
      <c r="G114" s="47"/>
    </row>
    <row r="115" spans="1:7" s="38" customFormat="1" ht="25" customHeight="1" x14ac:dyDescent="0.35">
      <c r="A115" s="43"/>
      <c r="B115" s="42"/>
      <c r="C115" s="45"/>
      <c r="D115" s="46"/>
      <c r="G115" s="47"/>
    </row>
    <row r="116" spans="1:7" s="38" customFormat="1" ht="25" customHeight="1" x14ac:dyDescent="0.35">
      <c r="A116" s="43"/>
      <c r="B116" s="42"/>
      <c r="C116" s="45"/>
      <c r="D116" s="46"/>
      <c r="G116" s="47"/>
    </row>
    <row r="117" spans="1:7" s="38" customFormat="1" ht="25" customHeight="1" x14ac:dyDescent="0.35">
      <c r="A117" s="43"/>
      <c r="B117" s="42"/>
      <c r="C117" s="45"/>
      <c r="D117" s="46"/>
      <c r="G117" s="47"/>
    </row>
    <row r="118" spans="1:7" s="38" customFormat="1" ht="25" customHeight="1" x14ac:dyDescent="0.35">
      <c r="A118" s="43"/>
      <c r="B118" s="42"/>
      <c r="C118" s="45"/>
      <c r="D118" s="46"/>
      <c r="G118" s="47"/>
    </row>
    <row r="119" spans="1:7" s="38" customFormat="1" ht="25" customHeight="1" x14ac:dyDescent="0.35">
      <c r="A119" s="43"/>
      <c r="B119" s="42"/>
      <c r="C119" s="45"/>
      <c r="D119" s="46"/>
      <c r="G119" s="47"/>
    </row>
    <row r="120" spans="1:7" s="38" customFormat="1" ht="25" customHeight="1" x14ac:dyDescent="0.35">
      <c r="A120" s="43"/>
      <c r="B120" s="42"/>
      <c r="C120" s="45"/>
      <c r="D120" s="46"/>
      <c r="G120" s="47"/>
    </row>
    <row r="121" spans="1:7" s="38" customFormat="1" ht="25" customHeight="1" x14ac:dyDescent="0.35">
      <c r="A121" s="43"/>
      <c r="B121" s="42"/>
      <c r="C121" s="45"/>
      <c r="D121" s="46"/>
      <c r="G121" s="47"/>
    </row>
    <row r="122" spans="1:7" s="38" customFormat="1" ht="25" customHeight="1" x14ac:dyDescent="0.35">
      <c r="A122" s="43"/>
      <c r="B122" s="42"/>
      <c r="C122" s="45"/>
      <c r="D122" s="46"/>
      <c r="G122" s="47"/>
    </row>
    <row r="123" spans="1:7" s="38" customFormat="1" ht="25" customHeight="1" x14ac:dyDescent="0.35">
      <c r="A123" s="43"/>
      <c r="B123" s="42"/>
      <c r="C123" s="45"/>
      <c r="D123" s="46"/>
      <c r="G123" s="47"/>
    </row>
    <row r="124" spans="1:7" s="38" customFormat="1" ht="25" customHeight="1" x14ac:dyDescent="0.35">
      <c r="A124" s="43"/>
      <c r="B124" s="42"/>
      <c r="C124" s="45"/>
      <c r="D124" s="46"/>
      <c r="G124" s="47"/>
    </row>
    <row r="125" spans="1:7" s="38" customFormat="1" ht="25" customHeight="1" x14ac:dyDescent="0.35">
      <c r="A125" s="43"/>
      <c r="B125" s="42"/>
      <c r="C125" s="45"/>
      <c r="D125" s="46"/>
      <c r="G125" s="47"/>
    </row>
    <row r="126" spans="1:7" s="38" customFormat="1" ht="25" customHeight="1" x14ac:dyDescent="0.35">
      <c r="A126" s="43"/>
      <c r="B126" s="42"/>
      <c r="C126" s="45"/>
      <c r="D126" s="46"/>
      <c r="G126" s="47"/>
    </row>
    <row r="127" spans="1:7" s="38" customFormat="1" ht="25" customHeight="1" x14ac:dyDescent="0.35">
      <c r="A127" s="43"/>
      <c r="B127" s="42"/>
      <c r="C127" s="45"/>
      <c r="D127" s="46"/>
      <c r="G127" s="47"/>
    </row>
    <row r="128" spans="1:7" s="38" customFormat="1" ht="25" customHeight="1" x14ac:dyDescent="0.35">
      <c r="A128" s="43"/>
      <c r="B128" s="42"/>
      <c r="C128" s="45"/>
      <c r="D128" s="46"/>
      <c r="G128" s="47"/>
    </row>
    <row r="129" spans="1:7" s="38" customFormat="1" ht="25" customHeight="1" x14ac:dyDescent="0.35">
      <c r="A129" s="43"/>
      <c r="B129" s="42"/>
      <c r="C129" s="45"/>
      <c r="D129" s="46"/>
      <c r="G129" s="47"/>
    </row>
    <row r="130" spans="1:7" s="38" customFormat="1" ht="25" customHeight="1" x14ac:dyDescent="0.35">
      <c r="A130" s="43"/>
      <c r="B130" s="42"/>
      <c r="C130" s="45"/>
      <c r="D130" s="46"/>
      <c r="G130" s="47"/>
    </row>
    <row r="131" spans="1:7" s="38" customFormat="1" ht="25" customHeight="1" x14ac:dyDescent="0.35">
      <c r="A131" s="43"/>
      <c r="B131" s="42"/>
      <c r="C131" s="45"/>
      <c r="D131" s="46"/>
      <c r="G131" s="47"/>
    </row>
    <row r="132" spans="1:7" s="38" customFormat="1" ht="25" customHeight="1" x14ac:dyDescent="0.35">
      <c r="A132" s="43"/>
      <c r="B132" s="42"/>
      <c r="C132" s="45"/>
      <c r="D132" s="46"/>
      <c r="G132" s="47"/>
    </row>
    <row r="133" spans="1:7" s="38" customFormat="1" ht="25" customHeight="1" x14ac:dyDescent="0.35">
      <c r="A133" s="43"/>
      <c r="B133" s="42"/>
      <c r="C133" s="45"/>
      <c r="D133" s="46"/>
      <c r="G133" s="47"/>
    </row>
    <row r="134" spans="1:7" s="38" customFormat="1" ht="25" customHeight="1" x14ac:dyDescent="0.35">
      <c r="A134" s="43"/>
      <c r="B134" s="42"/>
      <c r="C134" s="45"/>
      <c r="D134" s="46"/>
      <c r="G134" s="47"/>
    </row>
    <row r="135" spans="1:7" s="38" customFormat="1" ht="25" customHeight="1" x14ac:dyDescent="0.35">
      <c r="A135" s="43"/>
      <c r="B135" s="42"/>
      <c r="C135" s="45"/>
      <c r="D135" s="46"/>
      <c r="G135" s="47"/>
    </row>
    <row r="136" spans="1:7" s="38" customFormat="1" ht="25" customHeight="1" x14ac:dyDescent="0.35">
      <c r="A136" s="43"/>
      <c r="B136" s="42"/>
      <c r="C136" s="45"/>
      <c r="D136" s="46"/>
      <c r="G136" s="47"/>
    </row>
    <row r="137" spans="1:7" s="38" customFormat="1" ht="25" customHeight="1" x14ac:dyDescent="0.35">
      <c r="A137" s="43"/>
      <c r="B137" s="42"/>
      <c r="C137" s="45"/>
      <c r="D137" s="46"/>
      <c r="G137" s="47"/>
    </row>
    <row r="138" spans="1:7" s="38" customFormat="1" ht="25" customHeight="1" x14ac:dyDescent="0.35">
      <c r="A138" s="43"/>
      <c r="B138" s="42"/>
      <c r="C138" s="45"/>
      <c r="D138" s="46"/>
      <c r="G138" s="47"/>
    </row>
    <row r="139" spans="1:7" s="38" customFormat="1" ht="25" customHeight="1" x14ac:dyDescent="0.35">
      <c r="A139" s="43"/>
      <c r="B139" s="42"/>
      <c r="C139" s="45"/>
      <c r="D139" s="46"/>
      <c r="G139" s="47"/>
    </row>
    <row r="140" spans="1:7" s="38" customFormat="1" ht="25" customHeight="1" x14ac:dyDescent="0.35">
      <c r="A140" s="43"/>
      <c r="B140" s="42"/>
      <c r="C140" s="45"/>
      <c r="D140" s="46"/>
      <c r="G140" s="47"/>
    </row>
    <row r="141" spans="1:7" s="38" customFormat="1" ht="25" customHeight="1" x14ac:dyDescent="0.35">
      <c r="A141" s="43"/>
      <c r="B141" s="42"/>
      <c r="C141" s="45"/>
      <c r="D141" s="46"/>
      <c r="G141" s="47"/>
    </row>
    <row r="142" spans="1:7" s="38" customFormat="1" ht="25" customHeight="1" x14ac:dyDescent="0.35">
      <c r="A142" s="43"/>
      <c r="B142" s="42"/>
      <c r="C142" s="45"/>
      <c r="D142" s="46"/>
      <c r="G142" s="47"/>
    </row>
    <row r="143" spans="1:7" s="38" customFormat="1" ht="25" customHeight="1" x14ac:dyDescent="0.35">
      <c r="A143" s="43"/>
      <c r="B143" s="42"/>
      <c r="C143" s="45"/>
      <c r="D143" s="46"/>
      <c r="G143" s="47"/>
    </row>
    <row r="144" spans="1:7" s="38" customFormat="1" ht="25" customHeight="1" x14ac:dyDescent="0.35">
      <c r="A144" s="43"/>
      <c r="B144" s="42"/>
      <c r="C144" s="45"/>
      <c r="D144" s="46"/>
      <c r="G144" s="47"/>
    </row>
    <row r="145" spans="1:7" s="38" customFormat="1" ht="25" customHeight="1" x14ac:dyDescent="0.35">
      <c r="A145" s="43"/>
      <c r="B145" s="42"/>
      <c r="C145" s="45"/>
      <c r="D145" s="46"/>
      <c r="G145" s="47"/>
    </row>
    <row r="146" spans="1:7" s="38" customFormat="1" ht="25" customHeight="1" x14ac:dyDescent="0.35">
      <c r="A146" s="43"/>
      <c r="B146" s="42"/>
      <c r="C146" s="45"/>
      <c r="D146" s="46"/>
      <c r="G146" s="47"/>
    </row>
    <row r="147" spans="1:7" s="38" customFormat="1" ht="25" customHeight="1" x14ac:dyDescent="0.35">
      <c r="A147" s="43"/>
      <c r="B147" s="42"/>
      <c r="C147" s="45"/>
      <c r="D147" s="46"/>
      <c r="G147" s="47"/>
    </row>
    <row r="148" spans="1:7" s="38" customFormat="1" ht="25" customHeight="1" x14ac:dyDescent="0.35">
      <c r="A148" s="43"/>
      <c r="B148" s="42"/>
      <c r="C148" s="45"/>
      <c r="D148" s="46"/>
      <c r="G148" s="47"/>
    </row>
    <row r="149" spans="1:7" s="38" customFormat="1" ht="25" customHeight="1" x14ac:dyDescent="0.35">
      <c r="A149" s="43"/>
      <c r="B149" s="42"/>
      <c r="C149" s="45"/>
      <c r="D149" s="46"/>
      <c r="G149" s="47"/>
    </row>
    <row r="150" spans="1:7" s="38" customFormat="1" ht="25" customHeight="1" x14ac:dyDescent="0.35">
      <c r="A150" s="43"/>
      <c r="B150" s="42"/>
      <c r="C150" s="45"/>
      <c r="D150" s="46"/>
      <c r="G150" s="47"/>
    </row>
    <row r="151" spans="1:7" s="38" customFormat="1" ht="25" customHeight="1" x14ac:dyDescent="0.35">
      <c r="A151" s="43"/>
      <c r="B151" s="42"/>
      <c r="C151" s="45"/>
      <c r="D151" s="46"/>
      <c r="G151" s="47"/>
    </row>
    <row r="152" spans="1:7" s="38" customFormat="1" ht="25" customHeight="1" x14ac:dyDescent="0.35">
      <c r="A152" s="43"/>
      <c r="B152" s="42"/>
      <c r="C152" s="45"/>
      <c r="D152" s="46"/>
      <c r="G152" s="47"/>
    </row>
    <row r="153" spans="1:7" s="38" customFormat="1" ht="25" customHeight="1" x14ac:dyDescent="0.35">
      <c r="A153" s="43"/>
      <c r="B153" s="42"/>
      <c r="C153" s="45"/>
      <c r="D153" s="46"/>
      <c r="G153" s="47"/>
    </row>
    <row r="154" spans="1:7" s="38" customFormat="1" ht="25" customHeight="1" x14ac:dyDescent="0.35">
      <c r="A154" s="43"/>
      <c r="B154" s="42"/>
      <c r="C154" s="45"/>
      <c r="D154" s="46"/>
      <c r="G154" s="47"/>
    </row>
    <row r="155" spans="1:7" s="38" customFormat="1" ht="25" customHeight="1" x14ac:dyDescent="0.35">
      <c r="A155" s="43"/>
      <c r="B155" s="42"/>
      <c r="C155" s="45"/>
      <c r="D155" s="46"/>
      <c r="G155" s="47"/>
    </row>
    <row r="156" spans="1:7" s="38" customFormat="1" ht="25" customHeight="1" x14ac:dyDescent="0.35">
      <c r="A156" s="43"/>
      <c r="B156" s="42"/>
      <c r="C156" s="45"/>
      <c r="D156" s="46"/>
      <c r="G156" s="47"/>
    </row>
    <row r="157" spans="1:7" s="38" customFormat="1" ht="25" customHeight="1" x14ac:dyDescent="0.35">
      <c r="A157" s="43"/>
      <c r="B157" s="42"/>
      <c r="C157" s="45"/>
      <c r="D157" s="46"/>
      <c r="G157" s="47"/>
    </row>
    <row r="158" spans="1:7" s="38" customFormat="1" ht="25" customHeight="1" x14ac:dyDescent="0.35">
      <c r="A158" s="43"/>
      <c r="B158" s="42"/>
      <c r="C158" s="45"/>
      <c r="D158" s="46"/>
      <c r="G158" s="47"/>
    </row>
    <row r="159" spans="1:7" s="38" customFormat="1" ht="25" customHeight="1" x14ac:dyDescent="0.35">
      <c r="A159" s="43"/>
      <c r="B159" s="42"/>
      <c r="C159" s="45"/>
      <c r="D159" s="46"/>
      <c r="G159" s="47"/>
    </row>
    <row r="160" spans="1:7" s="38" customFormat="1" ht="25" customHeight="1" x14ac:dyDescent="0.35">
      <c r="A160" s="43"/>
      <c r="B160" s="42"/>
      <c r="C160" s="45"/>
      <c r="D160" s="46"/>
      <c r="G160" s="47"/>
    </row>
    <row r="161" spans="1:7" s="38" customFormat="1" ht="25" customHeight="1" x14ac:dyDescent="0.35">
      <c r="A161" s="43"/>
      <c r="B161" s="42"/>
      <c r="C161" s="45"/>
      <c r="D161" s="46"/>
      <c r="G161" s="47"/>
    </row>
    <row r="162" spans="1:7" s="38" customFormat="1" ht="25" customHeight="1" x14ac:dyDescent="0.35">
      <c r="A162" s="43"/>
      <c r="B162" s="42"/>
      <c r="C162" s="45"/>
      <c r="D162" s="46"/>
      <c r="G162" s="47"/>
    </row>
    <row r="163" spans="1:7" s="38" customFormat="1" ht="25" customHeight="1" x14ac:dyDescent="0.35">
      <c r="A163" s="43"/>
      <c r="B163" s="42"/>
      <c r="C163" s="45"/>
      <c r="D163" s="46"/>
      <c r="G163" s="47"/>
    </row>
    <row r="164" spans="1:7" s="38" customFormat="1" ht="25" customHeight="1" x14ac:dyDescent="0.35">
      <c r="A164" s="43"/>
      <c r="B164" s="42"/>
      <c r="C164" s="45"/>
      <c r="D164" s="46"/>
      <c r="G164" s="47"/>
    </row>
    <row r="165" spans="1:7" s="38" customFormat="1" ht="25" customHeight="1" x14ac:dyDescent="0.35">
      <c r="A165" s="43"/>
      <c r="B165" s="42"/>
      <c r="C165" s="45"/>
      <c r="D165" s="46"/>
      <c r="G165" s="47"/>
    </row>
    <row r="166" spans="1:7" s="38" customFormat="1" ht="25" customHeight="1" x14ac:dyDescent="0.35">
      <c r="A166" s="43"/>
      <c r="B166" s="42"/>
      <c r="C166" s="45"/>
      <c r="D166" s="46"/>
      <c r="G166" s="47"/>
    </row>
    <row r="167" spans="1:7" s="38" customFormat="1" ht="25" customHeight="1" x14ac:dyDescent="0.35">
      <c r="A167" s="43"/>
      <c r="B167" s="42"/>
      <c r="C167" s="45"/>
      <c r="D167" s="46"/>
      <c r="G167" s="47"/>
    </row>
    <row r="168" spans="1:7" s="38" customFormat="1" ht="25" customHeight="1" x14ac:dyDescent="0.35">
      <c r="A168" s="43"/>
      <c r="B168" s="42"/>
      <c r="C168" s="45"/>
      <c r="D168" s="46"/>
      <c r="G168" s="47"/>
    </row>
    <row r="169" spans="1:7" s="38" customFormat="1" ht="25" customHeight="1" x14ac:dyDescent="0.35">
      <c r="A169" s="43"/>
      <c r="B169" s="42"/>
      <c r="C169" s="45"/>
      <c r="D169" s="46"/>
      <c r="G169" s="47"/>
    </row>
    <row r="170" spans="1:7" s="38" customFormat="1" ht="25" customHeight="1" x14ac:dyDescent="0.35">
      <c r="A170" s="43"/>
      <c r="B170" s="42"/>
      <c r="C170" s="45"/>
      <c r="D170" s="46"/>
      <c r="G170" s="47"/>
    </row>
    <row r="171" spans="1:7" s="38" customFormat="1" ht="25" customHeight="1" x14ac:dyDescent="0.35">
      <c r="A171" s="43"/>
      <c r="B171" s="42"/>
      <c r="C171" s="45"/>
      <c r="D171" s="46"/>
      <c r="G171" s="47"/>
    </row>
    <row r="172" spans="1:7" s="38" customFormat="1" ht="25" customHeight="1" x14ac:dyDescent="0.35">
      <c r="A172" s="43"/>
      <c r="B172" s="42"/>
      <c r="C172" s="45"/>
      <c r="D172" s="46"/>
      <c r="G172" s="47"/>
    </row>
    <row r="173" spans="1:7" s="38" customFormat="1" ht="25" customHeight="1" x14ac:dyDescent="0.35">
      <c r="A173" s="43"/>
      <c r="B173" s="42"/>
      <c r="C173" s="45"/>
      <c r="D173" s="46"/>
      <c r="G173" s="47"/>
    </row>
    <row r="174" spans="1:7" s="38" customFormat="1" ht="25" customHeight="1" x14ac:dyDescent="0.35">
      <c r="A174" s="43"/>
      <c r="B174" s="42"/>
      <c r="C174" s="45"/>
      <c r="D174" s="46"/>
      <c r="G174" s="47"/>
    </row>
    <row r="175" spans="1:7" s="38" customFormat="1" ht="25" customHeight="1" x14ac:dyDescent="0.35">
      <c r="A175" s="43"/>
      <c r="B175" s="42"/>
      <c r="C175" s="45"/>
      <c r="D175" s="46"/>
      <c r="G175" s="47"/>
    </row>
    <row r="176" spans="1:7" s="38" customFormat="1" ht="25" customHeight="1" x14ac:dyDescent="0.35">
      <c r="A176" s="43"/>
      <c r="B176" s="42"/>
      <c r="C176" s="45"/>
      <c r="D176" s="46"/>
      <c r="G176" s="47"/>
    </row>
    <row r="177" spans="1:7" s="38" customFormat="1" ht="25" customHeight="1" x14ac:dyDescent="0.35">
      <c r="A177" s="43"/>
      <c r="B177" s="42"/>
      <c r="C177" s="45"/>
      <c r="D177" s="46"/>
      <c r="G177" s="47"/>
    </row>
    <row r="178" spans="1:7" s="38" customFormat="1" ht="25" customHeight="1" x14ac:dyDescent="0.35">
      <c r="A178" s="43"/>
      <c r="B178" s="42"/>
      <c r="C178" s="45"/>
      <c r="D178" s="46"/>
      <c r="G178" s="47"/>
    </row>
    <row r="179" spans="1:7" s="38" customFormat="1" ht="25" customHeight="1" x14ac:dyDescent="0.35">
      <c r="A179" s="43"/>
      <c r="B179" s="42"/>
      <c r="C179" s="45"/>
      <c r="D179" s="46"/>
      <c r="G179" s="47"/>
    </row>
    <row r="180" spans="1:7" s="38" customFormat="1" ht="25" customHeight="1" x14ac:dyDescent="0.35">
      <c r="A180" s="43"/>
      <c r="B180" s="42"/>
      <c r="C180" s="45"/>
      <c r="D180" s="46"/>
      <c r="G180" s="47"/>
    </row>
    <row r="181" spans="1:7" s="38" customFormat="1" ht="25" customHeight="1" x14ac:dyDescent="0.35">
      <c r="A181" s="43"/>
      <c r="B181" s="42"/>
      <c r="C181" s="45"/>
      <c r="D181" s="46"/>
      <c r="G181" s="47"/>
    </row>
    <row r="182" spans="1:7" s="38" customFormat="1" ht="25" customHeight="1" x14ac:dyDescent="0.35">
      <c r="A182" s="43"/>
      <c r="B182" s="42"/>
      <c r="C182" s="45"/>
      <c r="D182" s="46"/>
      <c r="G182" s="47"/>
    </row>
    <row r="183" spans="1:7" s="38" customFormat="1" ht="25" customHeight="1" x14ac:dyDescent="0.35">
      <c r="A183" s="43"/>
      <c r="B183" s="42"/>
      <c r="C183" s="45"/>
      <c r="D183" s="46"/>
      <c r="G183" s="47"/>
    </row>
    <row r="184" spans="1:7" s="38" customFormat="1" ht="25" customHeight="1" x14ac:dyDescent="0.35">
      <c r="A184" s="43"/>
      <c r="B184" s="42"/>
      <c r="C184" s="45"/>
      <c r="D184" s="46"/>
      <c r="G184" s="47"/>
    </row>
    <row r="185" spans="1:7" s="38" customFormat="1" ht="25" customHeight="1" x14ac:dyDescent="0.35">
      <c r="A185" s="43"/>
      <c r="B185" s="42"/>
      <c r="C185" s="45"/>
      <c r="D185" s="46"/>
      <c r="G185" s="47"/>
    </row>
    <row r="186" spans="1:7" s="38" customFormat="1" ht="25" customHeight="1" x14ac:dyDescent="0.35">
      <c r="A186" s="43"/>
      <c r="B186" s="42"/>
      <c r="C186" s="45"/>
      <c r="D186" s="46"/>
      <c r="G186" s="47"/>
    </row>
    <row r="187" spans="1:7" s="38" customFormat="1" ht="25" customHeight="1" x14ac:dyDescent="0.35">
      <c r="A187" s="43"/>
      <c r="B187" s="42"/>
      <c r="C187" s="45"/>
      <c r="D187" s="46"/>
      <c r="G187" s="47"/>
    </row>
    <row r="188" spans="1:7" s="38" customFormat="1" ht="25" customHeight="1" x14ac:dyDescent="0.35">
      <c r="A188" s="43"/>
      <c r="B188" s="42"/>
      <c r="C188" s="45"/>
      <c r="D188" s="46"/>
      <c r="G188" s="47"/>
    </row>
    <row r="189" spans="1:7" s="38" customFormat="1" ht="25" customHeight="1" x14ac:dyDescent="0.35">
      <c r="A189" s="43"/>
      <c r="B189" s="42"/>
      <c r="C189" s="45"/>
      <c r="D189" s="46"/>
      <c r="G189" s="47"/>
    </row>
    <row r="190" spans="1:7" s="38" customFormat="1" ht="25" customHeight="1" x14ac:dyDescent="0.35">
      <c r="A190" s="43"/>
      <c r="B190" s="42"/>
      <c r="C190" s="45"/>
      <c r="D190" s="46"/>
      <c r="G190" s="47"/>
    </row>
    <row r="191" spans="1:7" s="38" customFormat="1" ht="25" customHeight="1" x14ac:dyDescent="0.35">
      <c r="A191" s="43"/>
      <c r="B191" s="42"/>
      <c r="C191" s="45"/>
      <c r="D191" s="46"/>
      <c r="G191" s="47"/>
    </row>
    <row r="192" spans="1:7" s="38" customFormat="1" ht="25" customHeight="1" x14ac:dyDescent="0.35">
      <c r="A192" s="43"/>
      <c r="B192" s="42"/>
      <c r="C192" s="45"/>
      <c r="D192" s="46"/>
      <c r="G192" s="47"/>
    </row>
    <row r="193" spans="1:7" s="38" customFormat="1" ht="25" customHeight="1" x14ac:dyDescent="0.35">
      <c r="A193" s="43"/>
      <c r="B193" s="42"/>
      <c r="C193" s="45"/>
      <c r="D193" s="46"/>
      <c r="G193" s="47"/>
    </row>
    <row r="194" spans="1:7" s="38" customFormat="1" ht="25" customHeight="1" x14ac:dyDescent="0.35">
      <c r="A194" s="43"/>
      <c r="B194" s="42"/>
      <c r="C194" s="45"/>
      <c r="D194" s="46"/>
      <c r="G194" s="47"/>
    </row>
    <row r="195" spans="1:7" s="38" customFormat="1" ht="25" customHeight="1" x14ac:dyDescent="0.35">
      <c r="A195" s="43"/>
      <c r="B195" s="42"/>
      <c r="C195" s="45"/>
      <c r="D195" s="46"/>
      <c r="G195" s="47"/>
    </row>
    <row r="196" spans="1:7" s="38" customFormat="1" ht="25" customHeight="1" x14ac:dyDescent="0.35">
      <c r="A196" s="43"/>
      <c r="B196" s="42"/>
      <c r="C196" s="45"/>
      <c r="D196" s="46"/>
      <c r="G196" s="47"/>
    </row>
    <row r="197" spans="1:7" s="38" customFormat="1" ht="25" customHeight="1" x14ac:dyDescent="0.35">
      <c r="A197" s="43"/>
      <c r="B197" s="42"/>
      <c r="C197" s="45"/>
      <c r="D197" s="46"/>
      <c r="G197" s="47"/>
    </row>
    <row r="198" spans="1:7" s="38" customFormat="1" ht="25" customHeight="1" x14ac:dyDescent="0.35">
      <c r="A198" s="43"/>
      <c r="B198" s="42"/>
      <c r="C198" s="45"/>
      <c r="D198" s="46"/>
      <c r="G198" s="47"/>
    </row>
    <row r="199" spans="1:7" s="38" customFormat="1" ht="25" customHeight="1" x14ac:dyDescent="0.35">
      <c r="A199" s="43"/>
      <c r="B199" s="42"/>
      <c r="C199" s="45"/>
      <c r="D199" s="46"/>
      <c r="G199" s="47"/>
    </row>
    <row r="200" spans="1:7" s="38" customFormat="1" ht="25" customHeight="1" x14ac:dyDescent="0.35">
      <c r="A200" s="43"/>
      <c r="B200" s="42"/>
      <c r="C200" s="45"/>
      <c r="D200" s="46"/>
      <c r="G200" s="47"/>
    </row>
    <row r="201" spans="1:7" s="38" customFormat="1" ht="25" customHeight="1" x14ac:dyDescent="0.35">
      <c r="A201" s="43"/>
      <c r="B201" s="42"/>
      <c r="C201" s="45"/>
      <c r="D201" s="46"/>
      <c r="G201" s="47"/>
    </row>
    <row r="202" spans="1:7" s="38" customFormat="1" ht="25" customHeight="1" x14ac:dyDescent="0.35">
      <c r="A202" s="43"/>
      <c r="B202" s="42"/>
      <c r="C202" s="45"/>
      <c r="D202" s="46"/>
      <c r="G202" s="47"/>
    </row>
    <row r="203" spans="1:7" s="38" customFormat="1" ht="25" customHeight="1" x14ac:dyDescent="0.35">
      <c r="A203" s="43"/>
      <c r="B203" s="42"/>
      <c r="C203" s="45"/>
      <c r="D203" s="46"/>
      <c r="G203" s="47"/>
    </row>
    <row r="204" spans="1:7" s="38" customFormat="1" ht="25" customHeight="1" x14ac:dyDescent="0.35">
      <c r="A204" s="43"/>
      <c r="B204" s="42"/>
      <c r="C204" s="45"/>
      <c r="D204" s="46"/>
      <c r="G204" s="47"/>
    </row>
    <row r="205" spans="1:7" s="38" customFormat="1" ht="25" customHeight="1" x14ac:dyDescent="0.35">
      <c r="A205" s="43"/>
      <c r="B205" s="42"/>
      <c r="C205" s="45"/>
      <c r="D205" s="46"/>
      <c r="G205" s="47"/>
    </row>
    <row r="206" spans="1:7" s="38" customFormat="1" ht="25" customHeight="1" x14ac:dyDescent="0.35">
      <c r="A206" s="43"/>
      <c r="B206" s="42"/>
      <c r="C206" s="45"/>
      <c r="D206" s="46"/>
      <c r="G206" s="47"/>
    </row>
    <row r="207" spans="1:7" s="38" customFormat="1" ht="25" customHeight="1" x14ac:dyDescent="0.35">
      <c r="A207" s="43"/>
      <c r="B207" s="42"/>
      <c r="C207" s="45"/>
      <c r="D207" s="46"/>
      <c r="G207" s="47"/>
    </row>
    <row r="208" spans="1:7" s="38" customFormat="1" ht="25" customHeight="1" x14ac:dyDescent="0.35">
      <c r="A208" s="43"/>
      <c r="B208" s="42"/>
      <c r="C208" s="45"/>
      <c r="D208" s="46"/>
      <c r="G208" s="47"/>
    </row>
    <row r="209" spans="1:7" s="38" customFormat="1" ht="25" customHeight="1" x14ac:dyDescent="0.35">
      <c r="A209" s="43"/>
      <c r="B209" s="42"/>
      <c r="C209" s="45"/>
      <c r="D209" s="46"/>
      <c r="G209" s="47"/>
    </row>
    <row r="210" spans="1:7" s="38" customFormat="1" ht="25" customHeight="1" x14ac:dyDescent="0.35">
      <c r="A210" s="43"/>
      <c r="B210" s="42"/>
      <c r="C210" s="45"/>
      <c r="D210" s="46"/>
      <c r="G210" s="47"/>
    </row>
    <row r="211" spans="1:7" s="38" customFormat="1" ht="25" customHeight="1" x14ac:dyDescent="0.35">
      <c r="A211" s="43"/>
      <c r="B211" s="42"/>
      <c r="C211" s="45"/>
      <c r="D211" s="46"/>
      <c r="G211" s="47"/>
    </row>
    <row r="212" spans="1:7" s="38" customFormat="1" ht="25" customHeight="1" x14ac:dyDescent="0.35">
      <c r="A212" s="43"/>
      <c r="B212" s="42"/>
      <c r="C212" s="45"/>
      <c r="D212" s="46"/>
      <c r="G212" s="47"/>
    </row>
    <row r="213" spans="1:7" s="38" customFormat="1" ht="25" customHeight="1" x14ac:dyDescent="0.35">
      <c r="A213" s="43"/>
      <c r="B213" s="42"/>
      <c r="C213" s="45"/>
      <c r="D213" s="46"/>
      <c r="G213" s="47"/>
    </row>
    <row r="214" spans="1:7" s="38" customFormat="1" ht="25" customHeight="1" x14ac:dyDescent="0.35">
      <c r="A214" s="43"/>
      <c r="B214" s="42"/>
      <c r="C214" s="45"/>
      <c r="D214" s="46"/>
      <c r="G214" s="47"/>
    </row>
    <row r="215" spans="1:7" s="38" customFormat="1" ht="25" customHeight="1" x14ac:dyDescent="0.35">
      <c r="A215" s="43"/>
      <c r="B215" s="42"/>
      <c r="C215" s="45"/>
      <c r="D215" s="46"/>
      <c r="G215" s="47"/>
    </row>
    <row r="216" spans="1:7" s="38" customFormat="1" ht="25" customHeight="1" x14ac:dyDescent="0.35">
      <c r="A216" s="43"/>
      <c r="B216" s="42"/>
      <c r="C216" s="45"/>
      <c r="D216" s="46"/>
      <c r="G216" s="47"/>
    </row>
    <row r="217" spans="1:7" s="38" customFormat="1" ht="25" customHeight="1" x14ac:dyDescent="0.35">
      <c r="A217" s="43"/>
      <c r="B217" s="42"/>
      <c r="C217" s="45"/>
      <c r="D217" s="46"/>
      <c r="G217" s="47"/>
    </row>
    <row r="218" spans="1:7" s="38" customFormat="1" ht="25" customHeight="1" x14ac:dyDescent="0.35">
      <c r="A218" s="43"/>
      <c r="B218" s="42"/>
      <c r="C218" s="45"/>
      <c r="D218" s="46"/>
      <c r="G218" s="47"/>
    </row>
    <row r="219" spans="1:7" s="38" customFormat="1" ht="25" customHeight="1" x14ac:dyDescent="0.35">
      <c r="A219" s="43"/>
      <c r="B219" s="42"/>
      <c r="C219" s="45"/>
      <c r="D219" s="46"/>
      <c r="G219" s="47"/>
    </row>
    <row r="220" spans="1:7" s="38" customFormat="1" ht="25" customHeight="1" x14ac:dyDescent="0.35">
      <c r="A220" s="43"/>
      <c r="B220" s="42"/>
      <c r="C220" s="45"/>
      <c r="D220" s="46"/>
      <c r="G220" s="47"/>
    </row>
    <row r="221" spans="1:7" s="38" customFormat="1" ht="25" customHeight="1" x14ac:dyDescent="0.35">
      <c r="A221" s="43"/>
      <c r="B221" s="42"/>
      <c r="C221" s="45"/>
      <c r="D221" s="46"/>
      <c r="G221" s="47"/>
    </row>
    <row r="222" spans="1:7" s="38" customFormat="1" ht="25" customHeight="1" x14ac:dyDescent="0.35">
      <c r="A222" s="43"/>
      <c r="B222" s="42"/>
      <c r="C222" s="45"/>
      <c r="D222" s="46"/>
      <c r="G222" s="47"/>
    </row>
    <row r="223" spans="1:7" s="38" customFormat="1" ht="25" customHeight="1" x14ac:dyDescent="0.35">
      <c r="A223" s="43"/>
      <c r="B223" s="42"/>
      <c r="C223" s="45"/>
      <c r="D223" s="46"/>
      <c r="G223" s="47"/>
    </row>
    <row r="224" spans="1:7" s="38" customFormat="1" ht="25" customHeight="1" x14ac:dyDescent="0.35">
      <c r="A224" s="43"/>
      <c r="B224" s="42"/>
      <c r="C224" s="45"/>
      <c r="D224" s="46"/>
      <c r="G224" s="47"/>
    </row>
    <row r="225" spans="1:7" s="38" customFormat="1" ht="25" customHeight="1" x14ac:dyDescent="0.35">
      <c r="A225" s="43"/>
      <c r="B225" s="42"/>
      <c r="C225" s="45"/>
      <c r="D225" s="46"/>
      <c r="G225" s="47"/>
    </row>
    <row r="226" spans="1:7" s="38" customFormat="1" ht="25" customHeight="1" x14ac:dyDescent="0.35">
      <c r="A226" s="43"/>
      <c r="B226" s="42"/>
      <c r="C226" s="45"/>
      <c r="D226" s="46"/>
      <c r="G226" s="47"/>
    </row>
    <row r="227" spans="1:7" s="38" customFormat="1" ht="25" customHeight="1" x14ac:dyDescent="0.35">
      <c r="A227" s="43"/>
      <c r="B227" s="42"/>
      <c r="C227" s="45"/>
      <c r="D227" s="46"/>
      <c r="G227" s="47"/>
    </row>
    <row r="228" spans="1:7" s="38" customFormat="1" ht="25" customHeight="1" x14ac:dyDescent="0.35">
      <c r="A228" s="43"/>
      <c r="B228" s="42"/>
      <c r="C228" s="45"/>
      <c r="D228" s="46"/>
      <c r="G228" s="47"/>
    </row>
    <row r="229" spans="1:7" s="38" customFormat="1" ht="25" customHeight="1" x14ac:dyDescent="0.35">
      <c r="A229" s="43"/>
      <c r="B229" s="42"/>
      <c r="C229" s="45"/>
      <c r="D229" s="46"/>
      <c r="G229" s="47"/>
    </row>
    <row r="230" spans="1:7" s="38" customFormat="1" ht="25" customHeight="1" x14ac:dyDescent="0.35">
      <c r="A230" s="43"/>
      <c r="B230" s="42"/>
      <c r="C230" s="45"/>
      <c r="D230" s="46"/>
      <c r="G230" s="47"/>
    </row>
    <row r="231" spans="1:7" s="38" customFormat="1" ht="25" customHeight="1" x14ac:dyDescent="0.35">
      <c r="A231" s="43"/>
      <c r="B231" s="42"/>
      <c r="C231" s="45"/>
      <c r="D231" s="46"/>
      <c r="G231" s="47"/>
    </row>
    <row r="232" spans="1:7" s="38" customFormat="1" ht="25" customHeight="1" x14ac:dyDescent="0.35">
      <c r="A232" s="43"/>
      <c r="B232" s="42"/>
      <c r="C232" s="45"/>
      <c r="D232" s="46"/>
      <c r="G232" s="47"/>
    </row>
    <row r="233" spans="1:7" s="38" customFormat="1" ht="25" customHeight="1" x14ac:dyDescent="0.35">
      <c r="A233" s="43"/>
      <c r="B233" s="42"/>
      <c r="C233" s="45"/>
      <c r="D233" s="46"/>
      <c r="G233" s="47"/>
    </row>
    <row r="234" spans="1:7" s="38" customFormat="1" ht="25" customHeight="1" x14ac:dyDescent="0.35">
      <c r="A234" s="43"/>
      <c r="B234" s="42"/>
      <c r="C234" s="45"/>
      <c r="D234" s="46"/>
      <c r="G234" s="47"/>
    </row>
    <row r="235" spans="1:7" s="38" customFormat="1" ht="25" customHeight="1" x14ac:dyDescent="0.35">
      <c r="A235" s="43"/>
      <c r="B235" s="42"/>
      <c r="C235" s="45"/>
      <c r="D235" s="46"/>
      <c r="G235" s="47"/>
    </row>
    <row r="236" spans="1:7" s="38" customFormat="1" ht="25" customHeight="1" x14ac:dyDescent="0.35">
      <c r="A236" s="43"/>
      <c r="B236" s="42"/>
      <c r="C236" s="45"/>
      <c r="D236" s="46"/>
      <c r="G236" s="47"/>
    </row>
    <row r="237" spans="1:7" s="38" customFormat="1" ht="25" customHeight="1" x14ac:dyDescent="0.35">
      <c r="A237" s="43"/>
      <c r="B237" s="42"/>
      <c r="C237" s="45"/>
      <c r="D237" s="46"/>
      <c r="G237" s="47"/>
    </row>
    <row r="238" spans="1:7" s="38" customFormat="1" ht="25" customHeight="1" x14ac:dyDescent="0.35">
      <c r="A238" s="43"/>
      <c r="B238" s="42"/>
      <c r="C238" s="45"/>
      <c r="D238" s="46"/>
      <c r="G238" s="47"/>
    </row>
    <row r="239" spans="1:7" s="38" customFormat="1" ht="25" customHeight="1" x14ac:dyDescent="0.35">
      <c r="A239" s="43"/>
      <c r="B239" s="42"/>
      <c r="C239" s="45"/>
      <c r="D239" s="46"/>
      <c r="G239" s="47"/>
    </row>
    <row r="240" spans="1:7" s="38" customFormat="1" ht="25" customHeight="1" x14ac:dyDescent="0.35">
      <c r="A240" s="43"/>
      <c r="B240" s="42"/>
      <c r="C240" s="45"/>
      <c r="D240" s="46"/>
      <c r="G240" s="47"/>
    </row>
    <row r="241" spans="1:7" s="38" customFormat="1" ht="25" customHeight="1" x14ac:dyDescent="0.35">
      <c r="A241" s="43"/>
      <c r="B241" s="42"/>
      <c r="C241" s="45"/>
      <c r="D241" s="46"/>
      <c r="G241" s="47"/>
    </row>
    <row r="242" spans="1:7" s="38" customFormat="1" ht="25" customHeight="1" x14ac:dyDescent="0.35">
      <c r="A242" s="43"/>
      <c r="B242" s="42"/>
      <c r="C242" s="45"/>
      <c r="D242" s="46"/>
      <c r="G242" s="47"/>
    </row>
    <row r="243" spans="1:7" s="38" customFormat="1" ht="25" customHeight="1" x14ac:dyDescent="0.35">
      <c r="A243" s="43"/>
      <c r="B243" s="42"/>
      <c r="C243" s="45"/>
      <c r="D243" s="46"/>
      <c r="G243" s="47"/>
    </row>
    <row r="244" spans="1:7" s="38" customFormat="1" ht="25" customHeight="1" x14ac:dyDescent="0.35">
      <c r="A244" s="43"/>
      <c r="B244" s="42"/>
      <c r="C244" s="45"/>
      <c r="D244" s="46"/>
      <c r="G244" s="47"/>
    </row>
    <row r="245" spans="1:7" s="38" customFormat="1" ht="25" customHeight="1" x14ac:dyDescent="0.35">
      <c r="A245" s="43"/>
      <c r="B245" s="42"/>
      <c r="C245" s="45"/>
      <c r="D245" s="46"/>
      <c r="G245" s="47"/>
    </row>
    <row r="246" spans="1:7" s="38" customFormat="1" ht="25" customHeight="1" x14ac:dyDescent="0.35">
      <c r="A246" s="43"/>
      <c r="B246" s="42"/>
      <c r="C246" s="45"/>
      <c r="D246" s="46"/>
      <c r="G246" s="47"/>
    </row>
    <row r="247" spans="1:7" s="38" customFormat="1" ht="25" customHeight="1" x14ac:dyDescent="0.35">
      <c r="A247" s="43"/>
      <c r="B247" s="42"/>
      <c r="C247" s="45"/>
      <c r="D247" s="46"/>
      <c r="G247" s="47"/>
    </row>
    <row r="248" spans="1:7" s="38" customFormat="1" ht="25" customHeight="1" x14ac:dyDescent="0.35">
      <c r="A248" s="43"/>
      <c r="B248" s="42"/>
      <c r="C248" s="45"/>
      <c r="D248" s="46"/>
      <c r="G248" s="47"/>
    </row>
    <row r="249" spans="1:7" s="38" customFormat="1" ht="25" customHeight="1" x14ac:dyDescent="0.35">
      <c r="A249" s="43"/>
      <c r="B249" s="42"/>
      <c r="C249" s="45"/>
      <c r="D249" s="46"/>
      <c r="G249" s="47"/>
    </row>
    <row r="250" spans="1:7" s="38" customFormat="1" ht="25" customHeight="1" x14ac:dyDescent="0.35">
      <c r="A250" s="43"/>
      <c r="B250" s="42"/>
      <c r="C250" s="45"/>
      <c r="D250" s="46"/>
      <c r="G250" s="47"/>
    </row>
    <row r="251" spans="1:7" s="38" customFormat="1" ht="25" customHeight="1" x14ac:dyDescent="0.35">
      <c r="A251" s="43"/>
      <c r="B251" s="42"/>
      <c r="C251" s="45"/>
      <c r="D251" s="46"/>
      <c r="G251" s="47"/>
    </row>
    <row r="252" spans="1:7" s="38" customFormat="1" ht="25" customHeight="1" x14ac:dyDescent="0.35">
      <c r="A252" s="43"/>
      <c r="B252" s="42"/>
      <c r="C252" s="45"/>
      <c r="D252" s="46"/>
      <c r="G252" s="47"/>
    </row>
    <row r="253" spans="1:7" s="38" customFormat="1" ht="25" customHeight="1" x14ac:dyDescent="0.35">
      <c r="A253" s="43"/>
      <c r="B253" s="42"/>
      <c r="C253" s="45"/>
      <c r="D253" s="46"/>
      <c r="G253" s="47"/>
    </row>
    <row r="254" spans="1:7" s="38" customFormat="1" ht="25" customHeight="1" x14ac:dyDescent="0.35">
      <c r="A254" s="43"/>
      <c r="B254" s="42"/>
      <c r="C254" s="45"/>
      <c r="D254" s="46"/>
      <c r="G254" s="47"/>
    </row>
    <row r="255" spans="1:7" s="38" customFormat="1" ht="25" customHeight="1" x14ac:dyDescent="0.35">
      <c r="A255" s="43"/>
      <c r="B255" s="42"/>
      <c r="C255" s="45"/>
      <c r="D255" s="46"/>
      <c r="G255" s="47"/>
    </row>
    <row r="256" spans="1:7" s="38" customFormat="1" ht="25" customHeight="1" x14ac:dyDescent="0.35">
      <c r="A256" s="43"/>
      <c r="B256" s="42"/>
      <c r="C256" s="45"/>
      <c r="D256" s="46"/>
      <c r="G256" s="47"/>
    </row>
    <row r="257" spans="1:7" s="38" customFormat="1" ht="25" customHeight="1" x14ac:dyDescent="0.35">
      <c r="A257" s="43"/>
      <c r="B257" s="42"/>
      <c r="C257" s="45"/>
      <c r="D257" s="46"/>
      <c r="G257" s="47"/>
    </row>
    <row r="258" spans="1:7" s="38" customFormat="1" ht="25" customHeight="1" x14ac:dyDescent="0.35">
      <c r="A258" s="43"/>
      <c r="B258" s="42"/>
      <c r="C258" s="45"/>
      <c r="D258" s="46"/>
      <c r="G258" s="47"/>
    </row>
    <row r="259" spans="1:7" s="38" customFormat="1" ht="25" customHeight="1" x14ac:dyDescent="0.35">
      <c r="A259" s="43"/>
      <c r="B259" s="42"/>
      <c r="C259" s="45"/>
      <c r="D259" s="46"/>
      <c r="G259" s="47"/>
    </row>
    <row r="260" spans="1:7" s="38" customFormat="1" ht="25" customHeight="1" x14ac:dyDescent="0.35">
      <c r="A260" s="43"/>
      <c r="B260" s="42"/>
      <c r="C260" s="45"/>
      <c r="D260" s="46"/>
      <c r="G260" s="47"/>
    </row>
    <row r="261" spans="1:7" s="38" customFormat="1" ht="25" customHeight="1" x14ac:dyDescent="0.35">
      <c r="A261" s="43"/>
      <c r="B261" s="42"/>
      <c r="C261" s="45"/>
      <c r="D261" s="46"/>
      <c r="G261" s="47"/>
    </row>
    <row r="262" spans="1:7" s="38" customFormat="1" ht="25" customHeight="1" x14ac:dyDescent="0.35">
      <c r="A262" s="43"/>
      <c r="B262" s="42"/>
      <c r="C262" s="45"/>
      <c r="D262" s="46"/>
      <c r="G262" s="47"/>
    </row>
    <row r="263" spans="1:7" s="38" customFormat="1" ht="25" customHeight="1" x14ac:dyDescent="0.35">
      <c r="A263" s="43"/>
      <c r="B263" s="42"/>
      <c r="C263" s="45"/>
      <c r="D263" s="46"/>
      <c r="G263" s="47"/>
    </row>
    <row r="264" spans="1:7" s="38" customFormat="1" ht="25" customHeight="1" x14ac:dyDescent="0.35">
      <c r="A264" s="43"/>
      <c r="B264" s="42"/>
      <c r="C264" s="45"/>
      <c r="D264" s="46"/>
      <c r="G264" s="47"/>
    </row>
    <row r="265" spans="1:7" s="38" customFormat="1" ht="25" customHeight="1" x14ac:dyDescent="0.35">
      <c r="A265" s="43"/>
      <c r="B265" s="42"/>
      <c r="C265" s="45"/>
      <c r="D265" s="46"/>
      <c r="G265" s="47"/>
    </row>
    <row r="266" spans="1:7" s="38" customFormat="1" ht="25" customHeight="1" x14ac:dyDescent="0.35">
      <c r="A266" s="43"/>
      <c r="B266" s="42"/>
      <c r="C266" s="45"/>
      <c r="D266" s="46"/>
      <c r="G266" s="47"/>
    </row>
    <row r="267" spans="1:7" s="38" customFormat="1" ht="25" customHeight="1" x14ac:dyDescent="0.35">
      <c r="A267" s="43"/>
      <c r="B267" s="42"/>
      <c r="C267" s="45"/>
      <c r="D267" s="46"/>
      <c r="G267" s="47"/>
    </row>
    <row r="268" spans="1:7" s="38" customFormat="1" ht="25" customHeight="1" x14ac:dyDescent="0.35">
      <c r="A268" s="43"/>
      <c r="B268" s="42"/>
      <c r="C268" s="45"/>
      <c r="D268" s="46"/>
      <c r="G268" s="47"/>
    </row>
    <row r="269" spans="1:7" s="38" customFormat="1" ht="25" customHeight="1" x14ac:dyDescent="0.35">
      <c r="A269" s="43"/>
      <c r="B269" s="42"/>
      <c r="C269" s="45"/>
      <c r="D269" s="46"/>
      <c r="G269" s="47"/>
    </row>
    <row r="270" spans="1:7" s="38" customFormat="1" ht="25" customHeight="1" x14ac:dyDescent="0.35">
      <c r="A270" s="43"/>
      <c r="B270" s="42"/>
      <c r="C270" s="45"/>
      <c r="D270" s="46"/>
      <c r="G270" s="47"/>
    </row>
  </sheetData>
  <sheetProtection algorithmName="SHA-512" hashValue="0bOJ9SyU9UMw4+O30DxRBhOiPKslZf96JFpHqEueQUNWtKbADqgvuw2sS7eUiXmN7qdUUSelnDJkCuyIVAv1Vg==" saltValue="BGFTlK57NoOn5c325Rl7WQ==" spinCount="100000" sheet="1" selectLockedCells="1"/>
  <mergeCells count="23">
    <mergeCell ref="A64:A65"/>
    <mergeCell ref="C64:G65"/>
    <mergeCell ref="C50:G50"/>
    <mergeCell ref="C51:G51"/>
    <mergeCell ref="C52:G52"/>
    <mergeCell ref="C53:G55"/>
    <mergeCell ref="C56:G61"/>
    <mergeCell ref="C62:G62"/>
    <mergeCell ref="C63:G63"/>
    <mergeCell ref="A53:A55"/>
    <mergeCell ref="A56:A61"/>
    <mergeCell ref="C49:G49"/>
    <mergeCell ref="A44:G44"/>
    <mergeCell ref="A45:G45"/>
    <mergeCell ref="C47:G47"/>
    <mergeCell ref="C48:G48"/>
    <mergeCell ref="C46:G46"/>
    <mergeCell ref="A1:G1"/>
    <mergeCell ref="A2:G2"/>
    <mergeCell ref="A4:G4"/>
    <mergeCell ref="A43:G43"/>
    <mergeCell ref="A41:F41"/>
    <mergeCell ref="A3:G3"/>
  </mergeCells>
  <printOptions horizontalCentered="1" gridLines="1"/>
  <pageMargins left="0.5" right="0.5" top="0.5" bottom="0.5" header="0.3" footer="0.3"/>
  <pageSetup scale="73" firstPageNumber="2" fitToHeight="12" orientation="portrait" useFirstPageNumber="1" r:id="rId1"/>
  <headerFooter>
    <oddHeader>&amp;C&amp;"Times New Roman,Bold"&amp;12PROPOSAL FORM</oddHeader>
    <oddFooter>&amp;C&amp;"Times New Roman,Bold"&amp;12P-&amp;P</oddFooter>
  </headerFooter>
  <rowBreaks count="1" manualBreakCount="1">
    <brk id="4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2021103</vt:lpstr>
      <vt:lpstr>'2021103'!Print_Area</vt:lpstr>
      <vt:lpstr>'2021103'!Print_Titles</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Jeff Trompeter</dc:creator>
  <cp:keywords/>
  <dc:description/>
  <cp:lastModifiedBy>Holly Knight</cp:lastModifiedBy>
  <cp:revision/>
  <cp:lastPrinted>2026-07-31T14:00:29Z</cp:lastPrinted>
  <dcterms:created xsi:type="dcterms:W3CDTF">2011-12-03T13:46:48Z</dcterms:created>
  <dcterms:modified xsi:type="dcterms:W3CDTF">2026-07-31T14:00:59Z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2026-05-20T17:43:48Z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519d7ea9-2177-478d-b1ea-65acc40628ae</vt:lpwstr>
  </property>
  <property fmtid="{D5CDD505-2E9C-101B-9397-08002B2CF9AE}" pid="7" name="MSIP_Label_defa4170-0d19-0005-0004-bc88714345d2_ActionId">
    <vt:lpwstr>948f8713-a90b-496d-a5a1-1f11dbd52158</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